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0785" yWindow="45" windowWidth="4575" windowHeight="8850"/>
  </bookViews>
  <sheets>
    <sheet name="Sheet1" sheetId="3" r:id="rId1"/>
    <sheet name="CPStatusReport" sheetId="1" r:id="rId2"/>
  </sheets>
  <definedNames>
    <definedName name="_xlnm._FilterDatabase" localSheetId="1" hidden="1">CPStatusReport!$A$1:$N$263</definedName>
  </definedName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N197" i="1" l="1"/>
  <c r="N216" i="1" l="1"/>
  <c r="N217" i="1"/>
  <c r="N218" i="1"/>
  <c r="N219" i="1"/>
  <c r="N220" i="1"/>
  <c r="N221" i="1"/>
  <c r="N222" i="1"/>
  <c r="N223" i="1"/>
  <c r="N224" i="1"/>
  <c r="N225" i="1"/>
  <c r="N226" i="1"/>
  <c r="N227" i="1"/>
  <c r="N99" i="1" l="1"/>
  <c r="N40" i="1"/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6" i="1"/>
  <c r="N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5" i="1"/>
  <c r="N74" i="1"/>
  <c r="N76" i="1"/>
  <c r="N77" i="1"/>
  <c r="N78" i="1"/>
  <c r="N79" i="1"/>
  <c r="N81" i="1"/>
  <c r="N80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</calcChain>
</file>

<file path=xl/sharedStrings.xml><?xml version="1.0" encoding="utf-8"?>
<sst xmlns="http://schemas.openxmlformats.org/spreadsheetml/2006/main" count="1858" uniqueCount="582">
  <si>
    <t>DCP No</t>
  </si>
  <si>
    <t>CP Title</t>
  </si>
  <si>
    <t>Proposer Party</t>
  </si>
  <si>
    <t>Proposer</t>
  </si>
  <si>
    <t>CP Summary</t>
  </si>
  <si>
    <t>Category</t>
  </si>
  <si>
    <t>CP Type</t>
  </si>
  <si>
    <t>Proposed Timetable</t>
  </si>
  <si>
    <t>Status</t>
  </si>
  <si>
    <t>Peter Waymont</t>
  </si>
  <si>
    <t>Part 1 Matter</t>
  </si>
  <si>
    <t>Standard</t>
  </si>
  <si>
    <t>Implemented</t>
  </si>
  <si>
    <t>DCP203 v1.0</t>
  </si>
  <si>
    <t>The Rationalisation of Discount Factors used to Determine LDNO Use of System Tariffs  relating to UMS Connections on Embedded Distribution Networks and the associated LDNO tariffs</t>
  </si>
  <si>
    <t>ESP Electricity Limited.</t>
  </si>
  <si>
    <t>Donna Townsend</t>
  </si>
  <si>
    <t>Definition</t>
  </si>
  <si>
    <t>DCP202 v1.0</t>
  </si>
  <si>
    <t>Abolition Of National Consumer Council</t>
  </si>
  <si>
    <t>Eastern Power Networks plc</t>
  </si>
  <si>
    <t>Next DCUSA Release After The Order Comes Into Effect</t>
  </si>
  <si>
    <t>Part 2 Matter</t>
  </si>
  <si>
    <t>DCP201 v1.0</t>
  </si>
  <si>
    <t>Provisions For The Theft Risk Assessment Service (TRAS)</t>
  </si>
  <si>
    <t>E.ON Energy Ltd</t>
  </si>
  <si>
    <t>Glenn Sheern</t>
  </si>
  <si>
    <t>Implement: Next DCUSA Release Following Authority Consent</t>
  </si>
  <si>
    <t>Awaiting Consent</t>
  </si>
  <si>
    <t>DCP200 v1.0</t>
  </si>
  <si>
    <t>Unmetered Suppliesâ€™ â€“ revision to Schedule 22 of the DCUSA (the Common Connection Charging Methodology)</t>
  </si>
  <si>
    <t>WESTERN POWER DISTRIBUTION (SOUTH WEST)</t>
  </si>
  <si>
    <t>Tim Hughes</t>
  </si>
  <si>
    <t>Next DCUSA Release Following Authority Consent</t>
  </si>
  <si>
    <t>DCP199 v1.0</t>
  </si>
  <si>
    <t>Housekeeping Change To Remove Duplicated Definitions</t>
  </si>
  <si>
    <t>South Eastern Power Networks plc</t>
  </si>
  <si>
    <t>Alex Greetham</t>
  </si>
  <si>
    <t>Withdrawn</t>
  </si>
  <si>
    <t>DCP198 v1.0</t>
  </si>
  <si>
    <t>Align the PCDM Model with the Legal Text</t>
  </si>
  <si>
    <t>Chris Ong</t>
  </si>
  <si>
    <t>Consultation</t>
  </si>
  <si>
    <t>DCP197 v1.0</t>
  </si>
  <si>
    <t>PCDM Model version post DCP118</t>
  </si>
  <si>
    <t>Approved</t>
  </si>
  <si>
    <t>DCP196 v1.0</t>
  </si>
  <si>
    <t>Panel Ability To Refer A Change Proposal To The DCUSA Standing Issues Group For Pre-assessment.</t>
  </si>
  <si>
    <t>E.ON UK Plc</t>
  </si>
  <si>
    <t>DCP195 v1.0</t>
  </si>
  <si>
    <t>Service Level Agreement for Resolving Network Operational Issues</t>
  </si>
  <si>
    <t>British Gas Trading Ltd (BGAS)</t>
  </si>
  <si>
    <t>Kevin Woollard</t>
  </si>
  <si>
    <t>DCP194 v1.0</t>
  </si>
  <si>
    <t>Panel sending back Change Reports</t>
  </si>
  <si>
    <t>DCP193 v1.0</t>
  </si>
  <si>
    <t>Panel Editing Change Reports</t>
  </si>
  <si>
    <t>DCP192 v1.0</t>
  </si>
  <si>
    <t>Costs v. Budget</t>
  </si>
  <si>
    <t>DCP191 v1.0</t>
  </si>
  <si>
    <t>Publication of Revenue Protection Code of Practice</t>
  </si>
  <si>
    <t>Implementation Date: Next DCUSA Release Following Authority Consent</t>
  </si>
  <si>
    <t>Urgent</t>
  </si>
  <si>
    <t>DCP190 v1.0</t>
  </si>
  <si>
    <t>Credit for equipment recovery associated with temporary connections</t>
  </si>
  <si>
    <t>Northern Powergrid (Northeast) Ltd</t>
  </si>
  <si>
    <t>Peter Turner</t>
  </si>
  <si>
    <t>DCP189 v1.0</t>
  </si>
  <si>
    <t>Un-expired capitalised O&amp;M</t>
  </si>
  <si>
    <t>SP MANWEB PLC</t>
  </si>
  <si>
    <t>Wendy Mantle</t>
  </si>
  <si>
    <t>DCP188 v1.0</t>
  </si>
  <si>
    <t>Addition of Black and Yellow Tariff to Portfolio Billing</t>
  </si>
  <si>
    <t>DCP187 v1.0</t>
  </si>
  <si>
    <t>Changes to Requirements to Provide Metering Data</t>
  </si>
  <si>
    <t>Npower Ltd</t>
  </si>
  <si>
    <t>Sasha Pearce</t>
  </si>
  <si>
    <t>Rejected</t>
  </si>
  <si>
    <t>DCP186 v1.0</t>
  </si>
  <si>
    <t>SEC Consequential Changes</t>
  </si>
  <si>
    <t>DCP185 v1.0</t>
  </si>
  <si>
    <t>LDNO discount on 20% of residual revenue</t>
  </si>
  <si>
    <t>DCP184 v1.0</t>
  </si>
  <si>
    <t>Housekeeping change following implementation of DCP127</t>
  </si>
  <si>
    <t>Scottish Power Energy Retail Ltd</t>
  </si>
  <si>
    <t>Lorna Mallon</t>
  </si>
  <si>
    <t>DCP183 v2.0</t>
  </si>
  <si>
    <t>To Convert the super red KWH to KVA when calculating the EDCM tariffs</t>
  </si>
  <si>
    <t>WESTERN POWER DISTRIBUTION (SOUTH WALES)</t>
  </si>
  <si>
    <t>David Wornell</t>
  </si>
  <si>
    <t>DCP182 v1.0</t>
  </si>
  <si>
    <t>Removal of Disconnection Notice</t>
  </si>
  <si>
    <t>SP Distribution Plc</t>
  </si>
  <si>
    <t>Gillian Miller</t>
  </si>
  <si>
    <t>DCP181 v1.0</t>
  </si>
  <si>
    <t>Previous Connection Terms Enduring</t>
  </si>
  <si>
    <t>DCP180 v1.0</t>
  </si>
  <si>
    <t>Further reduction in the volatility of Use of System Charges</t>
  </si>
  <si>
    <t>Electricity North West Limited</t>
  </si>
  <si>
    <t>Andrew Pace</t>
  </si>
  <si>
    <t>DCP179 v1.0</t>
  </si>
  <si>
    <t>Amending the CDCM tariff structure</t>
  </si>
  <si>
    <t>DCP178 v1.0</t>
  </si>
  <si>
    <t>Notification period for change to use of system charges</t>
  </si>
  <si>
    <t>Patricia Wormald</t>
  </si>
  <si>
    <t>DCP177 v1.0</t>
  </si>
  <si>
    <t>Housekeeping change relating to DCP 127 to allow Gas Suppliers accession to DCUSA</t>
  </si>
  <si>
    <t>DCP176 v1.0</t>
  </si>
  <si>
    <t>Housekeeping Change for Disconnection Definition</t>
  </si>
  <si>
    <t>DCP175 v1.0</t>
  </si>
  <si>
    <t>Add National Terms of Connection Version Control</t>
  </si>
  <si>
    <t>DCP174 v1.0</t>
  </si>
  <si>
    <t>Qualification and Application of LV Sub-Station Tariffs</t>
  </si>
  <si>
    <t>DCP173 v1.0</t>
  </si>
  <si>
    <t>Retrospective changes of Tariff (LLFC / Unique Identifier)</t>
  </si>
  <si>
    <t>DCP172 v1.0</t>
  </si>
  <si>
    <t>Clarification of way in which voltage rise is used in determining the New Network Capacity</t>
  </si>
  <si>
    <t>Deborah Macpherson</t>
  </si>
  <si>
    <t>DCP171 v1.0</t>
  </si>
  <si>
    <t>Housekeeping re Black Yellow Green</t>
  </si>
  <si>
    <t>DCP170 v1.0</t>
  </si>
  <si>
    <t>Code Governance Review Phase 2</t>
  </si>
  <si>
    <t>DCP169 v1.0</t>
  </si>
  <si>
    <t>Seasonal Time of Day (SToD) HH Metered Tariffs in the CDCM</t>
  </si>
  <si>
    <t>DCP168 v1.0</t>
  </si>
  <si>
    <t>The Administration of Use of System charges relating to connections from Embedded Distribution Network Operator (EDNO) systems to Unmetered Supplies (UMS) for LA customers.</t>
  </si>
  <si>
    <t>DCP167 v1.0</t>
  </si>
  <si>
    <t>Additional example(s) for the Common Connection Charging Methodology to illustrate â€˜remote reinforcementâ€™ and â€˜network reconfigurationâ€™</t>
  </si>
  <si>
    <t>Proposer -Neil McGrath</t>
  </si>
  <si>
    <t>DCP166 v1.0</t>
  </si>
  <si>
    <t>Additional text for the DNO Common Connection Charging Methodology to provide clarity where a customer requests a supply voltage in excess of the â€˜minimum schemeâ€™ for the capacity requested.</t>
  </si>
  <si>
    <t>Neil Magrath</t>
  </si>
  <si>
    <t>DCP165 v1.0</t>
  </si>
  <si>
    <t>Voltage Level Approach to Unit Charges in the CDCM</t>
  </si>
  <si>
    <t>SmartestEnergy Ltd</t>
  </si>
  <si>
    <t>Gavin Baker</t>
  </si>
  <si>
    <t>DCP164 v1.0</t>
  </si>
  <si>
    <t>Review of the change process for Use of System methodology changes</t>
  </si>
  <si>
    <t>Northern Powergrid (Yorkshire) plc</t>
  </si>
  <si>
    <t>DCP163 v1.0</t>
  </si>
  <si>
    <t>Removal of HVS Tariffs from the CDCM Methodology</t>
  </si>
  <si>
    <t>DCP162 v1.0</t>
  </si>
  <si>
    <t>Non-Secure Connections in the Common Connections Charging Methodology</t>
  </si>
  <si>
    <t>SCOTTISH HYDRO-ELECTRIC POWER DISTRIBUTI</t>
  </si>
  <si>
    <t>Angus Rae</t>
  </si>
  <si>
    <t>DCP161 v1.0</t>
  </si>
  <si>
    <t>Excess Capacity Charges</t>
  </si>
  <si>
    <t>DCP160 v1.0</t>
  </si>
  <si>
    <t>Non-Half Hourly (NHH) Notional Capacity</t>
  </si>
  <si>
    <t>Oliver Day</t>
  </si>
  <si>
    <t>DCP159 v1.0</t>
  </si>
  <si>
    <t>Volumes data in the CDCM</t>
  </si>
  <si>
    <t>George Moran</t>
  </si>
  <si>
    <t>DCP158A v1.0</t>
  </si>
  <si>
    <t>DNO DUoS Re EDNOs</t>
  </si>
  <si>
    <t>John Lawton</t>
  </si>
  <si>
    <t>DCP158 v1.0</t>
  </si>
  <si>
    <t>DNO DUoS re EDNOs</t>
  </si>
  <si>
    <t>UK Power Networks (IDNO) Ltd</t>
  </si>
  <si>
    <t>DCP157 v2.0</t>
  </si>
  <si>
    <t>Amendment to the status of a CP</t>
  </si>
  <si>
    <t>DCP156 v2.0</t>
  </si>
  <si>
    <t>Update to derogation clause</t>
  </si>
  <si>
    <t>DCP155 v10</t>
  </si>
  <si>
    <t>Amendment to the Intent of a CP</t>
  </si>
  <si>
    <t>DCP153 v1.0</t>
  </si>
  <si>
    <t>DCP152 v1.0</t>
  </si>
  <si>
    <t>Implementation of the combined EDCM for import and export charges</t>
  </si>
  <si>
    <t>DCP151 v1.0</t>
  </si>
  <si>
    <t>HH Aggregated tariffs</t>
  </si>
  <si>
    <t>DCP150 v1.0</t>
  </si>
  <si>
    <t>Implementation of Notice in DCUSA for Changes to certain CDCM Inputs</t>
  </si>
  <si>
    <t>Jonathan Wisdom</t>
  </si>
  <si>
    <t>DCP149 v1.0</t>
  </si>
  <si>
    <t>Prohibiting HH invoices containing data from 2 different clock time calendar months</t>
  </si>
  <si>
    <t>DCP148 v1.0</t>
  </si>
  <si>
    <t>Rebilling to be done via Credit/Re-Bill</t>
  </si>
  <si>
    <t>DCP147 v1.0</t>
  </si>
  <si>
    <t>Preventing UoS invoices containing non-UoS elements.</t>
  </si>
  <si>
    <t>DCP146 v1.0</t>
  </si>
  <si>
    <t>HH Invoice Runs</t>
  </si>
  <si>
    <t>DCP145 v1.0</t>
  </si>
  <si>
    <t>Mandating compliance with D2021 processes</t>
  </si>
  <si>
    <t>DCP144 v1.0</t>
  </si>
  <si>
    <t>Prohibiting rounding of HH data</t>
  </si>
  <si>
    <t>DCP143 v1.0</t>
  </si>
  <si>
    <t>Estimating missing reactive data</t>
  </si>
  <si>
    <t>DCP142 v1.0</t>
  </si>
  <si>
    <t>Using D2021 for all invoices/credit notes if it is used at all</t>
  </si>
  <si>
    <t>DCP141 v1.0</t>
  </si>
  <si>
    <t>Invalid settlement classes</t>
  </si>
  <si>
    <t>DCP140 v1.0</t>
  </si>
  <si>
    <t>Inclusion of the Common Connection Charging Methodology into the DCUSA</t>
  </si>
  <si>
    <t>Brian Hoy</t>
  </si>
  <si>
    <t>DCP139 v1.0</t>
  </si>
  <si>
    <t>Non-Application of FCP charge for Category 0000 Customers</t>
  </si>
  <si>
    <t>DCP138 v1.0</t>
  </si>
  <si>
    <t>Implementation of alternative network use factor (NUF) calculation method in EDCM</t>
  </si>
  <si>
    <t>SSE Energy Supply Ltd</t>
  </si>
  <si>
    <t>Hui Heng</t>
  </si>
  <si>
    <t>DCP137 v1.0</t>
  </si>
  <si>
    <t>Introduction of locational tariffs for the export from HV generators in areas identified as generation dominated.</t>
  </si>
  <si>
    <t>DCP136 v1.0</t>
  </si>
  <si>
    <t>Notice period for Asset Cost Changes in the CDCM</t>
  </si>
  <si>
    <t>DCP135 v1.0</t>
  </si>
  <si>
    <t>Clarification of CDCM Changes</t>
  </si>
  <si>
    <t>DCP134 v1.0</t>
  </si>
  <si>
    <t>Implementation of notice in DCUSA for changes to distribution time-bands</t>
  </si>
  <si>
    <t>Daniel Hickman</t>
  </si>
  <si>
    <t>DCP133 v1.0</t>
  </si>
  <si>
    <t>500MW Network Common Model for CDCM Input</t>
  </si>
  <si>
    <t>DCP132 v1.0</t>
  </si>
  <si>
    <t>Improving the transparency of CDCM target revenue</t>
  </si>
  <si>
    <t>DCP131 v1.0</t>
  </si>
  <si>
    <t>Improving the predictability and transparency of CDCM Inputs</t>
  </si>
  <si>
    <t>DCP130 v1.0</t>
  </si>
  <si>
    <t>Remove the discrepancy between non-half hourly (NHH) and half hourly (HH) Un-metered Supplies (UMS) tariffs</t>
  </si>
  <si>
    <t>DCP129 v1.0</t>
  </si>
  <si>
    <t>Bringing the CDCM Price Control Disaggregation (Method M) under the  DCUSA Open Governance Framework</t>
  </si>
  <si>
    <t>Mike Harding</t>
  </si>
  <si>
    <t>DCP128 v1.0</t>
  </si>
  <si>
    <t>Bringing the EDCM Price Control Disaggregation (Extended Method M) under the  DCUSA Open Governance Framework</t>
  </si>
  <si>
    <t>DCP127 v1.0</t>
  </si>
  <si>
    <t>Gas First Smart Meter Installation</t>
  </si>
  <si>
    <t>Proposed implementation date - next available release</t>
  </si>
  <si>
    <t>DCP126 v1.0</t>
  </si>
  <si>
    <t>Require DNOs to publish and update year-ahead forecasts of DUoS tariffs</t>
  </si>
  <si>
    <t>Haven Power Limited</t>
  </si>
  <si>
    <t>Antony Badger</t>
  </si>
  <si>
    <t>DCP125 v1.0</t>
  </si>
  <si>
    <t>Limit increases to DUoS tariffs to 20% in one year</t>
  </si>
  <si>
    <t>DCP124 v1.0</t>
  </si>
  <si>
    <t>Third Party Network - National Connection Terms Amendments</t>
  </si>
  <si>
    <t>Matthew Hays-Stimson</t>
  </si>
  <si>
    <t>DCP123 v1.0</t>
  </si>
  <si>
    <t>Revenue Matching Methodology Change</t>
  </si>
  <si>
    <t>Western Power Distribution (East Midlands) plc</t>
  </si>
  <si>
    <t>Simon Yeo</t>
  </si>
  <si>
    <t>DCP122 v1.0</t>
  </si>
  <si>
    <t>EU 3rd Package Housekeeping Amendments</t>
  </si>
  <si>
    <t>Chris Allanson</t>
  </si>
  <si>
    <t>DCP121 v1.0</t>
  </si>
  <si>
    <t>Update To Clause 9.5 So That Any Changes to Schedules 19 And 21 Become a Part 1 Matter</t>
  </si>
  <si>
    <t>DCP120 v1.0</t>
  </si>
  <si>
    <t>Boundary Registrant Access Provisions</t>
  </si>
  <si>
    <t>National Grid Electricity Transmission plc</t>
  </si>
  <si>
    <t>John Mills</t>
  </si>
  <si>
    <t>DCP119 v1.0</t>
  </si>
  <si>
    <t>Update to Nested Networks Schedule</t>
  </si>
  <si>
    <t>DCP118 v1.0</t>
  </si>
  <si>
    <t>Allocation of EHV Costs in the CDCM Price Disaggregation Model.</t>
  </si>
  <si>
    <t>THE ELECTRICITY NETWORK COMPANY LTD</t>
  </si>
  <si>
    <t>DCP117 v1.0</t>
  </si>
  <si>
    <t>Treatment of â€˜load related new connections &amp; reinforcement (net of contributions)â€™ in the price control disaggregation model</t>
  </si>
  <si>
    <t>DCP116 v1.0</t>
  </si>
  <si>
    <t>Clause 25.4 Update</t>
  </si>
  <si>
    <t>DCP115 v1.0</t>
  </si>
  <si>
    <t>NTC Amendments - Capacity Management (Under Utilisation)</t>
  </si>
  <si>
    <t>Paul Mcgimpsey</t>
  </si>
  <si>
    <t>DCP114 v1.0</t>
  </si>
  <si>
    <t>NTC Amendments - Capacity Management (Over Utilisation)</t>
  </si>
  <si>
    <t>DCP113 v1.0</t>
  </si>
  <si>
    <t>Distributors to Audit Meter Installations and Invoice were mismatched meter installations are identified</t>
  </si>
  <si>
    <t>Tony Savka</t>
  </si>
  <si>
    <t>DCP112 v1.0</t>
  </si>
  <si>
    <t>Inclusion of the Common Connection Charging Methodology and Common Connection Charging Template into the DCUSA</t>
  </si>
  <si>
    <t>DCP111 v1.0</t>
  </si>
  <si>
    <t>E Billing for Site Specific Bills</t>
  </si>
  <si>
    <t>DCP110 v1.0</t>
  </si>
  <si>
    <t>Electricity and Gas (Internal Markets) Regulations 2011</t>
  </si>
  <si>
    <t>DCP109 v1.0</t>
  </si>
  <si>
    <t>Implementation of the EDCM</t>
  </si>
  <si>
    <t>DCP108 v1.0</t>
  </si>
  <si>
    <t>Availability of the non Intermittent Generator Tarriff</t>
  </si>
  <si>
    <t>Jonathan Purdy</t>
  </si>
  <si>
    <t>DCP107 v1.0</t>
  </si>
  <si>
    <t>Update of Cross-References in Clause 11</t>
  </si>
  <si>
    <t>DCP106 v1.0</t>
  </si>
  <si>
    <t>Visibility to DCUSA Parties Regarding Applications to the Authority by DNOâ€™s to Change Allowed Revenue</t>
  </si>
  <si>
    <t>Helen Inwood</t>
  </si>
  <si>
    <t>DCP105 v1.0</t>
  </si>
  <si>
    <t>Fixed Bi-Annual Amendment of DUoS Tariffs.</t>
  </si>
  <si>
    <t>DCP104 v1.0</t>
  </si>
  <si>
    <t>Shared Impact of Manifest Errors in DUoS Charging</t>
  </si>
  <si>
    <t>DCP103 v1.0</t>
  </si>
  <si>
    <t>Duos Charges for sub 100kw HH settled sites</t>
  </si>
  <si>
    <t>DCP102 v1.0</t>
  </si>
  <si>
    <t>Credit Cover calculation of 15 day value</t>
  </si>
  <si>
    <t>Jennifer Higgins</t>
  </si>
  <si>
    <t>DCP101 v1.0</t>
  </si>
  <si>
    <t>Notification of RAV changes</t>
  </si>
  <si>
    <t>DCP100 v1.0</t>
  </si>
  <si>
    <t>Payment Timescales Alignment and Simplification</t>
  </si>
  <si>
    <t>DCP099 v1.0</t>
  </si>
  <si>
    <t>Change to Schedule 1 - Cover</t>
  </si>
  <si>
    <t>Mark James</t>
  </si>
  <si>
    <t>DCP098 v1.0</t>
  </si>
  <si>
    <t>DCUSA Criteria for Urgent Change Proposals</t>
  </si>
  <si>
    <t>DCP097 v1.0</t>
  </si>
  <si>
    <t>Changes to the Method of Cost Allocation Employed in the Price Control Disaggregation Model for DNO Indirect Cost Categories Specifically Associated with the Volume of Customers Using The DNO Network.</t>
  </si>
  <si>
    <t>DCP096 v1.0</t>
  </si>
  <si>
    <t>Treatment Of Transmission Exit Charges In CDCM Price Control Disaggregation Model (Method M)</t>
  </si>
  <si>
    <t>DCP095 v1.0</t>
  </si>
  <si>
    <t>Treatment of LV Costs in the Price Control Disaggregation Model in Determining Tariffs to LDNOS Connecting to Upstream LDNOS at LV</t>
  </si>
  <si>
    <t>DCP094 v1.0</t>
  </si>
  <si>
    <t>Treatment of â€˜Load Related New Connections &amp; Reinforcement (Net of Contributions)â€™ in the Price Control Disaggregation Model Used to Determine LDNO Discount Factors</t>
  </si>
  <si>
    <t>DCP093 v1.0</t>
  </si>
  <si>
    <t>Housekeeping Update to Schedule 19</t>
  </si>
  <si>
    <t>DCP092 v1.0</t>
  </si>
  <si>
    <t>Deletion of Clause 13.10</t>
  </si>
  <si>
    <t>DCP091A v1.0</t>
  </si>
  <si>
    <t>Publication of Tariffs and Annual Charge Estimates</t>
  </si>
  <si>
    <t>DCP091 v1.0</t>
  </si>
  <si>
    <t>DCP090 v1.0</t>
  </si>
  <si>
    <t>Nested Networks</t>
  </si>
  <si>
    <t>DCP089 v1.0</t>
  </si>
  <si>
    <t>DNO â€“ (I)DNO Billing</t>
  </si>
  <si>
    <t>DCP088 v1.0</t>
  </si>
  <si>
    <t>Mid Year CDCM Charging Model</t>
  </si>
  <si>
    <t>Claire Campbell</t>
  </si>
  <si>
    <t>DCP087 v1.0</t>
  </si>
  <si>
    <t>Smoothing Load Characteristics And Peaking</t>
  </si>
  <si>
    <t>John Hill</t>
  </si>
  <si>
    <t>DCP086 v1.0</t>
  </si>
  <si>
    <t>Introduction of the Annual Review Pack</t>
  </si>
  <si>
    <t>Andy Jenkins</t>
  </si>
  <si>
    <t>DCP085 v1.0</t>
  </si>
  <si>
    <t>Process for Determining Urgent Status</t>
  </si>
  <si>
    <t>DCP084 v1.0</t>
  </si>
  <si>
    <t>User Requirements Associated With Provision Of Cost Information</t>
  </si>
  <si>
    <t>DCP083 v1.0</t>
  </si>
  <si>
    <t>Customer Data</t>
  </si>
  <si>
    <t>DCP082 v1.0</t>
  </si>
  <si>
    <t>Consideration of Wider Industry Developments and Duration of Proposed Changes When Agreeing Progression Timetables</t>
  </si>
  <si>
    <t>DCP081 v1.0</t>
  </si>
  <si>
    <t>Authority Decision Making Process</t>
  </si>
  <si>
    <t>DCP080A v1.0</t>
  </si>
  <si>
    <t>Theft in Conveyance</t>
  </si>
  <si>
    <t>DCP080 v1.0</t>
  </si>
  <si>
    <t>DCP079 v1.0</t>
  </si>
  <si>
    <t>Statutory Application of NTC</t>
  </si>
  <si>
    <t>DCP078 v1.0</t>
  </si>
  <si>
    <t>Reciprocal DUoS Payment Arrangements</t>
  </si>
  <si>
    <t>Colin Prestwich</t>
  </si>
  <si>
    <t>DCP077 v1.0</t>
  </si>
  <si>
    <t>CDCM change â€“ Rate of Return %</t>
  </si>
  <si>
    <t>DCP076 v1.0</t>
  </si>
  <si>
    <t>DCP 072 Legal Drafting Update</t>
  </si>
  <si>
    <t>DCP075 v1.0</t>
  </si>
  <si>
    <t>Voting Arrangements for a Party Category with Few Members</t>
  </si>
  <si>
    <t>DCP074 v1.0</t>
  </si>
  <si>
    <t>Portfolio Billing Schedule Re-numbering</t>
  </si>
  <si>
    <t>DCP073 v1.0</t>
  </si>
  <si>
    <t>Insert Footers in Document for Easier Navigation.</t>
  </si>
  <si>
    <t>DCP072 v1.0</t>
  </si>
  <si>
    <t>Environmental Assessment of CPs</t>
  </si>
  <si>
    <t>DCP071 A v1.0</t>
  </si>
  <si>
    <t>Allocation of Cost to HV Connected IDNOs with LV End Users</t>
  </si>
  <si>
    <t>DCP071 v1.0</t>
  </si>
  <si>
    <t>DCP070 v1.0</t>
  </si>
  <si>
    <t>Housekeeping Amendments to DCP 065</t>
  </si>
  <si>
    <t>DCP069 v1.0</t>
  </si>
  <si>
    <t>Clarity on the Disclosure of Confidential Information</t>
  </si>
  <si>
    <t>DCP068 v1.0</t>
  </si>
  <si>
    <t>Clarification of Clause 12.10</t>
  </si>
  <si>
    <t>DCP067 v1.0</t>
  </si>
  <si>
    <t>Companies Act 2006 Update</t>
  </si>
  <si>
    <t>DCP066 A v1.0</t>
  </si>
  <si>
    <t>Enhanced Provision of Cost Informaiton</t>
  </si>
  <si>
    <t>London Power Networks plc</t>
  </si>
  <si>
    <t>Matthew Shore</t>
  </si>
  <si>
    <t>DCP066 v1.0</t>
  </si>
  <si>
    <t>Enhanced Provision of Cost Information</t>
  </si>
  <si>
    <t>DCP065 v1.0</t>
  </si>
  <si>
    <t>Impact of any licence changes as a consequence of DPCR 5</t>
  </si>
  <si>
    <t>DCP064 v1.0</t>
  </si>
  <si>
    <t>DCUSA Amendments in relation to the Electricity (Standards of Performance) Regulations 2005.</t>
  </si>
  <si>
    <t>DCP063 v1.0</t>
  </si>
  <si>
    <t>Voting Arrangements for IDNOs under Clause 12</t>
  </si>
  <si>
    <t>EDF Energy Customers Plc</t>
  </si>
  <si>
    <t>DCP062 v1.0</t>
  </si>
  <si>
    <t>Grid Code Compliance</t>
  </si>
  <si>
    <t>Alex Thomason</t>
  </si>
  <si>
    <t>DCP061 v1.0</t>
  </si>
  <si>
    <t>Notices Served on the Panel</t>
  </si>
  <si>
    <t>DCP060 v1.0</t>
  </si>
  <si>
    <t>Introduction of Portfolio Billing Alternative Solution.</t>
  </si>
  <si>
    <t>This CP impacts Distributor Parties only</t>
  </si>
  <si>
    <t>DCP059 v1.0</t>
  </si>
  <si>
    <t>Implementation of CDCM</t>
  </si>
  <si>
    <t>DCP058 v1.0</t>
  </si>
  <si>
    <t>Late Payment Interest on Cost Contribution Invoices</t>
  </si>
  <si>
    <t>DCP057 v1.0</t>
  </si>
  <si>
    <t>Flexible Funding Model</t>
  </si>
  <si>
    <t>DCP056 v1.0</t>
  </si>
  <si>
    <t>DCUSA Procurement</t>
  </si>
  <si>
    <t>DCP055 v1.0</t>
  </si>
  <si>
    <t>Provision of Annual Rota Block Data To Suppliers</t>
  </si>
  <si>
    <t>DCP054 v1.0</t>
  </si>
  <si>
    <t>Revenue Protection/Unrecorded Units into Settlements</t>
  </si>
  <si>
    <t>A new Schedule 23 Revenue Protection Code Of Practice was developed as part of this change.</t>
  </si>
  <si>
    <t>DCP053 v1.0</t>
  </si>
  <si>
    <t>Incident Management</t>
  </si>
  <si>
    <t>DCP052 v1.0</t>
  </si>
  <si>
    <t>Material Breach Notices</t>
  </si>
  <si>
    <t>DCP051 v1.0</t>
  </si>
  <si>
    <t>Confirmation of Delivery of Use of System Invoicing</t>
  </si>
  <si>
    <t>DCP050 v1.0</t>
  </si>
  <si>
    <t>Provision of Cost Information - Regular Meeting</t>
  </si>
  <si>
    <t>DCP049 v1.0</t>
  </si>
  <si>
    <t>Housekeeping amendments to Schedule 14</t>
  </si>
  <si>
    <t>DCP048 v1.0</t>
  </si>
  <si>
    <t>Housekeeping Amendments to DCUSA Definitions and Schedule 9.</t>
  </si>
  <si>
    <t>DCP047 v1.0</t>
  </si>
  <si>
    <t>Schedule 12</t>
  </si>
  <si>
    <t>DCP046B v1.0</t>
  </si>
  <si>
    <t>Common Distribution Charging Methodology Governance</t>
  </si>
  <si>
    <t>DCP046A v1.0</t>
  </si>
  <si>
    <t>DCP045 v1.0</t>
  </si>
  <si>
    <t>Connection Terms Change Notification</t>
  </si>
  <si>
    <t>The proposed implementation date is 5 WD following Authority Consent.</t>
  </si>
  <si>
    <t>DCP044 v1.0</t>
  </si>
  <si>
    <t>MOCOPA</t>
  </si>
  <si>
    <t>DCP043 v1.0</t>
  </si>
  <si>
    <t>Creation of DCUSA Standing Issues Group</t>
  </si>
  <si>
    <t>DCP042 v1.0</t>
  </si>
  <si>
    <t>De-registration following Disconnection</t>
  </si>
  <si>
    <t>DCP041 v1.0</t>
  </si>
  <si>
    <t>Deletion Of Event Log</t>
  </si>
  <si>
    <t>The proposed implementation date for this CP is the first release after acceptance (and subject to fitting in with Offshore changes).</t>
  </si>
  <si>
    <t>DCP040 v1.0</t>
  </si>
  <si>
    <t>Part 2a Change to clarify number and timing of changes to charges to_x000D_
Suppliers.</t>
  </si>
  <si>
    <t>DCP039 v1.0</t>
  </si>
  <si>
    <t>Part 2B - Change to notice period provisions for changes to charges to IDNOs</t>
  </si>
  <si>
    <t>DCP038 v1.0</t>
  </si>
  <si>
    <t>De-energisation by Non-Industry Parties</t>
  </si>
  <si>
    <t>DCP037 v1.0</t>
  </si>
  <si>
    <t>Moving Meters</t>
  </si>
  <si>
    <t>DCP036 v1.0</t>
  </si>
  <si>
    <t>Housekeeping Amendments to DCUSA v2.6</t>
  </si>
  <si>
    <t>DCP034 v1.0</t>
  </si>
  <si>
    <t>Credit Cover Arrangements for small Suppliers</t>
  </si>
  <si>
    <t>DCP033 v1.0</t>
  </si>
  <si>
    <t>Connection Terms</t>
  </si>
  <si>
    <t>The proposed implementation date is the next release following Authority approval.</t>
  </si>
  <si>
    <t>DCP032 v1.0</t>
  </si>
  <si>
    <t>ENA Address Change</t>
  </si>
  <si>
    <t>The proposed implementation date is ASAP following Authority Consent.</t>
  </si>
  <si>
    <t>DCP031 v1.0</t>
  </si>
  <si>
    <t>Clarification of Use of Estimated Data Prepared by the Company</t>
  </si>
  <si>
    <t>Stephen Stripling</t>
  </si>
  <si>
    <t>DCP030A v1.0</t>
  </si>
  <si>
    <t>Provision of cost information</t>
  </si>
  <si>
    <t>DCP030 v1.0</t>
  </si>
  <si>
    <t>DCP029 v1.0</t>
  </si>
  <si>
    <t>Part 1 Housekeeping</t>
  </si>
  <si>
    <t>DCP028 v1.0</t>
  </si>
  <si>
    <t>Timescales associated with cheque processing</t>
  </si>
  <si>
    <t>DCP027 v1.0</t>
  </si>
  <si>
    <t>Invoicing</t>
  </si>
  <si>
    <t>DCP026 v1.0</t>
  </si>
  <si>
    <t>Provision of Urgent Metering Services</t>
  </si>
  <si>
    <t>This CP was refused by the Panel at its meeting on 18 June. The Authority upheld the decision upon appeal by the proposer.</t>
  </si>
  <si>
    <t>DCP025 v1.0</t>
  </si>
  <si>
    <t>Ofgem Notices</t>
  </si>
  <si>
    <t>The proposed implementation date for this CP is ASAP following Authority Consent.</t>
  </si>
  <si>
    <t>DCP024 v1.0</t>
  </si>
  <si>
    <t>Part 2 Housekeeping</t>
  </si>
  <si>
    <t>DCP023 v1.0</t>
  </si>
  <si>
    <t>The Creation of a DCUSA Issues Resolution Working Group (DIRWG)</t>
  </si>
  <si>
    <t>DCP022 v1.0</t>
  </si>
  <si>
    <t>Annual Rebates by Cheque</t>
  </si>
  <si>
    <t>DCP021 v1.0</t>
  </si>
  <si>
    <t>Distribution Standard Licence Condition 4a review (DCP009) affecting Section 2B</t>
  </si>
  <si>
    <t>DCP020 v1.0</t>
  </si>
  <si>
    <t>Housekeeping re DCP012/009</t>
  </si>
  <si>
    <t>DCP019A v1.0</t>
  </si>
  <si>
    <t>Moving Meters with Service Alterations</t>
  </si>
  <si>
    <t>Helen Lees</t>
  </si>
  <si>
    <t>DCP019 v1.0</t>
  </si>
  <si>
    <t>Moving Meters With Service Alterations</t>
  </si>
  <si>
    <t>DCP018A v1.0</t>
  </si>
  <si>
    <t>Clarification of provision of metering data</t>
  </si>
  <si>
    <t>DCP018 v1.0</t>
  </si>
  <si>
    <t>Clarification of provision of meteting data</t>
  </si>
  <si>
    <t>DCP017 v1.0</t>
  </si>
  <si>
    <t>Establishment of a regular billing cycle for site specific billing</t>
  </si>
  <si>
    <t>DCP016 v1.0</t>
  </si>
  <si>
    <t>More Open Website</t>
  </si>
  <si>
    <t>DCP015 v1.0</t>
  </si>
  <si>
    <t>Limitation on claiming DCUSA expenses to one attendee per Group within a Party Category per meeting</t>
  </si>
  <si>
    <t>Marie Clark</t>
  </si>
  <si>
    <t>DCP014 v1.0</t>
  </si>
  <si>
    <t>Amendments to Clause 8 â€œCost of the DCUSA",05-Dec-07"</t>
  </si>
  <si>
    <t>DCP013 v1.0</t>
  </si>
  <si>
    <t>Limitation on time frame for claiming DCUSA expenses</t>
  </si>
  <si>
    <t>DCP012 A v1.0</t>
  </si>
  <si>
    <t>Introduction of contractual arrangements for the provision of use of system between one distributor and another distributor.</t>
  </si>
  <si>
    <t>DCP012 v1.0</t>
  </si>
  <si>
    <t>Introduction of contractual arrangements for the provision of use of system between one distributor and another distributor</t>
  </si>
  <si>
    <t>DCP011 v1.0</t>
  </si>
  <si>
    <t>Distribution Standard Licence Condition 36, 36A &amp; 36C Review</t>
  </si>
  <si>
    <t>DCP010 v1.0</t>
  </si>
  <si>
    <t>Notification and publication of rota load block alpha identifier</t>
  </si>
  <si>
    <t>DCP009 v1.0</t>
  </si>
  <si>
    <t>Distribution Standard Licence Condition 4a review</t>
  </si>
  <si>
    <t>DCP008 v1.0</t>
  </si>
  <si>
    <t>DCP007 v1.0</t>
  </si>
  <si>
    <t>Change Determination Notices To Distributors</t>
  </si>
  <si>
    <t>DCP006 v1.1</t>
  </si>
  <si>
    <t>Communication re Damage or Interference - Modification to DCP003</t>
  </si>
  <si>
    <t>DCP005A v1.0</t>
  </si>
  <si>
    <t>Change to the notification period for Non-Standard Connection Terms</t>
  </si>
  <si>
    <t>DCP 005A is a variation to DCP 005.</t>
  </si>
  <si>
    <t>DCP005 v1.0</t>
  </si>
  <si>
    <t>This CP has been withdrawn following discussions at the DCP 005 Working Group. DCP 005A is being progressed.</t>
  </si>
  <si>
    <t>DCP004 v1.0</t>
  </si>
  <si>
    <t>Abstention by Entire Category</t>
  </si>
  <si>
    <t>Party Reccomendation: Reject_x000D_
Awaiting Authority Decision</t>
  </si>
  <si>
    <t>DCP003 v1.0</t>
  </si>
  <si>
    <t>Communication re Damage or Interference</t>
  </si>
  <si>
    <t>DCP002 v2.0</t>
  </si>
  <si>
    <t>Removal of the ability of  parties  to recover travelling costs associated with Panel or Working group meetings</t>
  </si>
  <si>
    <t>DCP001A v0.1</t>
  </si>
  <si>
    <t>Proposed move to annual amendment of DUoS Charges</t>
  </si>
  <si>
    <t>Admin User</t>
  </si>
  <si>
    <t>This CP is the alternative variation to DCP 001 and was put forward by the DCP 001 Working Group</t>
  </si>
  <si>
    <t>DCP001 v1.0</t>
  </si>
  <si>
    <t>Still open</t>
  </si>
  <si>
    <t>n/a</t>
  </si>
  <si>
    <t>Date Raised</t>
  </si>
  <si>
    <t>DCP035 v1.0</t>
  </si>
  <si>
    <t>Distribution and Supply Licence Reviews – consequential changes</t>
  </si>
  <si>
    <t>The change proposes consequential changes to DCUSA
arising from the Distrbution and Supply Licence reviews.</t>
  </si>
  <si>
    <t>CDCM</t>
  </si>
  <si>
    <t>EDCM</t>
  </si>
  <si>
    <t>CCCM</t>
  </si>
  <si>
    <t>Definition?</t>
  </si>
  <si>
    <t>Months taken for Voting stage</t>
  </si>
  <si>
    <t>General</t>
  </si>
  <si>
    <t>CDCM &amp; EDCM</t>
  </si>
  <si>
    <t xml:space="preserve">EDF Energy Networks (EPN) </t>
  </si>
  <si>
    <t>Row Labels</t>
  </si>
  <si>
    <t>Grand Total</t>
  </si>
  <si>
    <t>(Multiple Items)</t>
  </si>
  <si>
    <t>Average of Months taken for Voting stage</t>
  </si>
  <si>
    <t>Max of Months taken for Voting stage</t>
  </si>
  <si>
    <t>Min of Months taken for Voting stage</t>
  </si>
  <si>
    <t>Area of Change (General, NTC, CDCM, EDCM, EDCM &amp;CDCM, CCCM)</t>
  </si>
  <si>
    <t>Submitted for Voting</t>
  </si>
  <si>
    <t>Panel Date to be Presented at</t>
  </si>
  <si>
    <t>216</t>
  </si>
  <si>
    <t>Amending The EDCM Model Format</t>
  </si>
  <si>
    <t>215</t>
  </si>
  <si>
    <t>The Inclusion of a Theft Assessment Calculator within DCUSA</t>
  </si>
  <si>
    <t>214</t>
  </si>
  <si>
    <t>Voting</t>
  </si>
  <si>
    <t>213</t>
  </si>
  <si>
    <t>Providing Clarity on Late Payment of DCUSA Invoices being considered in Breach of DCUSA</t>
  </si>
  <si>
    <t>212</t>
  </si>
  <si>
    <t>Align the Extended PCDM Model with the Legal Text</t>
  </si>
  <si>
    <t>211</t>
  </si>
  <si>
    <t>Enhance transparency of DCUSA Change Management</t>
  </si>
  <si>
    <t>210</t>
  </si>
  <si>
    <t>The Assessment timetable</t>
  </si>
  <si>
    <t>209</t>
  </si>
  <si>
    <t>Resolving Unregistered Customers</t>
  </si>
  <si>
    <t>208</t>
  </si>
  <si>
    <t>Non-veto of derogations</t>
  </si>
  <si>
    <t>207</t>
  </si>
  <si>
    <t>Amending Licence &amp; DCUSA Derogation Scope</t>
  </si>
  <si>
    <t>206</t>
  </si>
  <si>
    <t>Removal of Charge 1 from the EDCM</t>
  </si>
  <si>
    <t>205</t>
  </si>
  <si>
    <t>Recovery Of Costs Due To Load And Generation Increases From Existing Customers In RIIO-ED1</t>
  </si>
  <si>
    <t>204</t>
  </si>
  <si>
    <t>Smart Metering Related Amendments to Schedule 8</t>
  </si>
  <si>
    <t>rejected</t>
  </si>
  <si>
    <t>ofgem</t>
  </si>
  <si>
    <t>\</t>
  </si>
  <si>
    <t>(blank)</t>
  </si>
  <si>
    <t>Count of DCP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</si>
</sst>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</font>
    <font>
      <sz val="10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0">
    <xf numFmtId="0" fontId="0" fillId="0" borderId="0" xfId="0"/>
    <xf numFmtId="0" fontId="0" fillId="0" borderId="0" xfId="0" applyFill="1"/>
    <xf numFmtId="15" fontId="0" fillId="0" borderId="0" xfId="0" applyNumberFormat="1" applyFill="1"/>
    <xf numFmtId="15" fontId="1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0" fillId="0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18" fillId="0" borderId="0" xfId="0" applyFont="1" applyFill="1" applyAlignment="1">
      <alignment horizontal="right"/>
    </xf>
    <xf numFmtId="0" fontId="0" fillId="0" borderId="0" xfId="0" applyFill="1" applyAlignment="1"/>
    <xf numFmtId="14" fontId="18" fillId="0" borderId="0" xfId="0" applyNumberFormat="1" applyFont="1" applyFill="1" applyAlignment="1">
      <alignment horizontal="right"/>
    </xf>
    <xf numFmtId="0" fontId="20" fillId="0" borderId="0" xfId="42"/>
    <xf numFmtId="15" fontId="21" fillId="0" borderId="0" xfId="0" applyNumberFormat="1" applyFont="1"/>
    <xf numFmtId="14" fontId="21" fillId="0" borderId="0" xfId="0" applyNumberFormat="1" applyFont="1"/>
    <xf numFmtId="14" fontId="0" fillId="0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[CP Status Report.xlsx]Sheet1!PivotTable1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spPr>
          <a:solidFill>
            <a:schemeClr val="accent4">
              <a:lumMod val="40000"/>
              <a:lumOff val="60000"/>
            </a:schemeClr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Sheet1!$E$3</c:f>
              <c:strCache>
                <c:ptCount val="1"/>
                <c:pt idx="0">
                  <c:v>Count of DCP No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cat>
            <c:strRef>
              <c:f>Sheet1!$A$4:$A$9</c:f>
              <c:strCache>
                <c:ptCount val="5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  <c:pt idx="4">
                  <c:v>(blank)</c:v>
                </c:pt>
              </c:strCache>
            </c:strRef>
          </c:cat>
          <c:val>
            <c:numRef>
              <c:f>Sheet1!$E$4:$E$9</c:f>
              <c:numCache>
                <c:formatCode>General</c:formatCode>
                <c:ptCount val="5"/>
                <c:pt idx="0">
                  <c:v>2</c:v>
                </c:pt>
                <c:pt idx="1">
                  <c:v>29</c:v>
                </c:pt>
                <c:pt idx="2">
                  <c:v>2</c:v>
                </c:pt>
                <c:pt idx="3">
                  <c:v>137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806080"/>
        <c:axId val="101807616"/>
      </c:barChart>
      <c:lineChart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Max of Months taken for Voting stage</c:v>
                </c:pt>
              </c:strCache>
            </c:strRef>
          </c:tx>
          <c:marker>
            <c:symbol val="none"/>
          </c:marker>
          <c:cat>
            <c:strRef>
              <c:f>Sheet1!$A$4:$A$9</c:f>
              <c:strCache>
                <c:ptCount val="5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  <c:pt idx="4">
                  <c:v>(blank)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5"/>
                <c:pt idx="0">
                  <c:v>13</c:v>
                </c:pt>
                <c:pt idx="1">
                  <c:v>28</c:v>
                </c:pt>
                <c:pt idx="2">
                  <c:v>5</c:v>
                </c:pt>
                <c:pt idx="3">
                  <c:v>43</c:v>
                </c:pt>
                <c:pt idx="4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Min of Months taken for Voting stage</c:v>
                </c:pt>
              </c:strCache>
            </c:strRef>
          </c:tx>
          <c:marker>
            <c:symbol val="none"/>
          </c:marker>
          <c:cat>
            <c:strRef>
              <c:f>Sheet1!$A$4:$A$9</c:f>
              <c:strCache>
                <c:ptCount val="5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  <c:pt idx="4">
                  <c:v>(blank)</c:v>
                </c:pt>
              </c:strCache>
            </c:strRef>
          </c:cat>
          <c:val>
            <c:numRef>
              <c:f>Sheet1!$C$4:$C$9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Average of Months taken for Voting stage</c:v>
                </c:pt>
              </c:strCache>
            </c:strRef>
          </c:tx>
          <c:marker>
            <c:symbol val="none"/>
          </c:marker>
          <c:cat>
            <c:strRef>
              <c:f>Sheet1!$A$4:$A$9</c:f>
              <c:strCache>
                <c:ptCount val="5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  <c:pt idx="4">
                  <c:v>(blank)</c:v>
                </c:pt>
              </c:strCache>
            </c:strRef>
          </c:cat>
          <c:val>
            <c:numRef>
              <c:f>Sheet1!$D$4:$D$9</c:f>
              <c:numCache>
                <c:formatCode>General</c:formatCode>
                <c:ptCount val="5"/>
                <c:pt idx="0">
                  <c:v>7.5</c:v>
                </c:pt>
                <c:pt idx="1">
                  <c:v>7.6296296296296298</c:v>
                </c:pt>
                <c:pt idx="2">
                  <c:v>4</c:v>
                </c:pt>
                <c:pt idx="3">
                  <c:v>4.4148148148148145</c:v>
                </c:pt>
                <c:pt idx="4">
                  <c:v>1.6666666666666667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06080"/>
        <c:axId val="101807616"/>
      </c:lineChart>
      <c:catAx>
        <c:axId val="10180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1807616"/>
        <c:crosses val="autoZero"/>
        <c:auto val="1"/>
        <c:lblAlgn val="ctr"/>
        <c:lblOffset val="100"/>
        <c:noMultiLvlLbl val="0"/>
      </c:catAx>
      <c:valAx>
        <c:axId val="101807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80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11</xdr:row>
      <xdr:rowOff>109536</xdr:rowOff>
    </xdr:from>
    <xdr:to>
      <xdr:col>15</xdr:col>
      <xdr:colOff>133350</xdr:colOff>
      <xdr:row>34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T" refreshedDate="41904.503469791664" createdVersion="4" refreshedVersion="4" minRefreshableVersion="3" recordCount="227">
  <cacheSource type="worksheet">
    <worksheetSource ref="A1:N228" sheet="CPStatusReport"/>
  </cacheSource>
  <cacheFields count="14">
    <cacheField name="DCP No" numFmtId="0">
      <sharedItems/>
    </cacheField>
    <cacheField name="CP Title" numFmtId="0">
      <sharedItems/>
    </cacheField>
    <cacheField name="Date Raised" numFmtId="0">
      <sharedItems containsNonDate="0" containsDate="1" containsString="0" containsBlank="1" minDate="2006-11-16T00:00:00" maxDate="2014-12-11T00:00:00"/>
    </cacheField>
    <cacheField name="Proposer Party" numFmtId="0">
      <sharedItems containsBlank="1"/>
    </cacheField>
    <cacheField name="Proposer" numFmtId="0">
      <sharedItems containsBlank="1"/>
    </cacheField>
    <cacheField name="CP Summary" numFmtId="0">
      <sharedItems containsBlank="1"/>
    </cacheField>
    <cacheField name="Category" numFmtId="0">
      <sharedItems containsBlank="1"/>
    </cacheField>
    <cacheField name="CP Type" numFmtId="0">
      <sharedItems/>
    </cacheField>
    <cacheField name="Area of Change (General, NTC, CDCM, EDCM, EDCM &amp;CDCM, CCCM)" numFmtId="0">
      <sharedItems containsBlank="1" count="7">
        <s v="General"/>
        <s v="CDCM"/>
        <s v="EDCM"/>
        <s v="CCCM"/>
        <s v="CDCM &amp; EDCM"/>
        <m/>
        <s v="NTC" u="1"/>
      </sharedItems>
    </cacheField>
    <cacheField name="Proposed Timetable" numFmtId="0">
      <sharedItems containsNonDate="0" containsDate="1" containsString="0" containsBlank="1" minDate="2001-01-01T00:00:00" maxDate="2020-04-02T00:00:00"/>
    </cacheField>
    <cacheField name="Panel Date to be Presented at" numFmtId="0">
      <sharedItems containsNonDate="0" containsString="0" containsBlank="1"/>
    </cacheField>
    <cacheField name="Status" numFmtId="0">
      <sharedItems count="8">
        <s v="Rejected"/>
        <s v="Implemented"/>
        <s v="Withdrawn"/>
        <s v="Consultation"/>
        <s v="Definition"/>
        <s v="Approved"/>
        <s v="ofgem"/>
        <s v="Awaiting Consent"/>
      </sharedItems>
    </cacheField>
    <cacheField name="Submitted for Voting" numFmtId="0">
      <sharedItems containsDate="1" containsBlank="1" containsMixedTypes="1" minDate="2007-04-26T00:00:00" maxDate="2014-08-23T00:00:00"/>
    </cacheField>
    <cacheField name="Months taken for Voting stage" numFmtId="0">
      <sharedItems containsMixedTypes="1" containsNumber="1" containsInteger="1" minValue="0" maxValue="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7">
  <r>
    <s v="DCP001 v1.0"/>
    <s v="Proposed move to annual amendment of DUoS Charges"/>
    <d v="2006-11-16T00:00:00"/>
    <m/>
    <s v="Admin User"/>
    <m/>
    <s v="Part 1 Matter"/>
    <s v="Standard"/>
    <x v="0"/>
    <d v="2008-04-01T00:00:00"/>
    <m/>
    <x v="0"/>
    <d v="2007-04-26T00:00:00"/>
    <n v="5"/>
  </r>
  <r>
    <s v="DCP001A v0.1"/>
    <s v="Proposed move to annual amendment of DUoS Charges"/>
    <d v="2007-01-11T00:00:00"/>
    <m/>
    <s v="Admin User"/>
    <s v="This CP is the alternative variation to DCP 001 and was put forward by the DCP 001 Working Group"/>
    <s v="Part 1 Matter"/>
    <s v="Standard"/>
    <x v="0"/>
    <d v="2007-11-01T00:00:00"/>
    <m/>
    <x v="1"/>
    <d v="2007-04-26T00:00:00"/>
    <n v="3"/>
  </r>
  <r>
    <s v="DCP002 v2.0"/>
    <s v="Removal of the ability of  parties  to recover travelling costs associated with Panel or Working group meetings"/>
    <d v="2007-02-28T00:00:00"/>
    <m/>
    <s v="Glenn Sheern"/>
    <m/>
    <s v="Part 1 Matter"/>
    <s v="Standard"/>
    <x v="0"/>
    <d v="2007-06-28T00:00:00"/>
    <m/>
    <x v="0"/>
    <d v="2007-08-01T00:00:00"/>
    <n v="6"/>
  </r>
  <r>
    <s v="DCP003 v1.0"/>
    <s v="Communication re Damage or Interference"/>
    <d v="2007-04-11T00:00:00"/>
    <s v="Eastern Power Networks plc"/>
    <s v="Peter Waymont"/>
    <m/>
    <s v="Part 1 Matter"/>
    <s v="Urgent"/>
    <x v="0"/>
    <d v="2007-06-28T00:00:00"/>
    <m/>
    <x v="1"/>
    <d v="2007-05-30T00:00:00"/>
    <n v="1"/>
  </r>
  <r>
    <s v="DCP004 v1.0"/>
    <s v="Abstention by Entire Category"/>
    <d v="2007-06-05T00:00:00"/>
    <s v="Eastern Power Networks plc"/>
    <s v="Peter Waymont"/>
    <s v="Party Reccomendation: Reject_x000d__x000a_Awaiting Authority Decision"/>
    <s v="Part 1 Matter"/>
    <s v="Standard"/>
    <x v="0"/>
    <d v="2007-11-01T00:00:00"/>
    <m/>
    <x v="1"/>
    <d v="2007-07-23T00:00:00"/>
    <n v="1"/>
  </r>
  <r>
    <s v="DCP005 v1.0"/>
    <s v="Change to the notification period for Non-Standard Connection Terms"/>
    <d v="2007-06-12T00:00:00"/>
    <m/>
    <s v="Glenn Sheern"/>
    <s v="This CP has been withdrawn following discussions at the DCP 005 Working Group. DCP 005A is being progressed."/>
    <s v="Part 1 Matter"/>
    <s v="Standard"/>
    <x v="0"/>
    <d v="2007-11-01T00:00:00"/>
    <m/>
    <x v="2"/>
    <s v="n/a"/>
    <s v="-"/>
  </r>
  <r>
    <s v="DCP005A v1.0"/>
    <s v="Change to the notification period for Non-Standard Connection Terms"/>
    <d v="2007-07-18T00:00:00"/>
    <s v="E.ON UK Plc"/>
    <s v="Glenn Sheern"/>
    <s v="DCP 005A is a variation to DCP 005."/>
    <s v="Part 2 Matter"/>
    <s v="Standard"/>
    <x v="0"/>
    <d v="2007-11-01T00:00:00"/>
    <m/>
    <x v="1"/>
    <d v="2007-09-25T00:00:00"/>
    <n v="2"/>
  </r>
  <r>
    <s v="DCP006 v1.1"/>
    <s v="Communication re Damage or Interference - Modification to DCP003"/>
    <d v="2007-07-09T00:00:00"/>
    <s v="Electricity North West Limited"/>
    <s v="John Lawton"/>
    <m/>
    <s v="Part 1 Matter"/>
    <s v="Standard"/>
    <x v="0"/>
    <d v="2007-11-01T00:00:00"/>
    <m/>
    <x v="1"/>
    <d v="2007-09-20T00:00:00"/>
    <n v="2"/>
  </r>
  <r>
    <s v="DCP007 v1.0"/>
    <s v="Change Determination Notices To Distributors"/>
    <d v="2007-07-04T00:00:00"/>
    <s v="Eastern Power Networks plc"/>
    <s v="Peter Waymont"/>
    <m/>
    <s v="Part 1 Matter"/>
    <s v="Standard"/>
    <x v="0"/>
    <d v="2007-11-01T00:00:00"/>
    <m/>
    <x v="1"/>
    <d v="2008-06-18T00:00:00"/>
    <n v="11"/>
  </r>
  <r>
    <s v="DCP008 v1.0"/>
    <s v="Provision of Urgent Metering Services"/>
    <d v="2007-09-04T00:00:00"/>
    <s v="Electricity North West Limited"/>
    <s v="John Lawton"/>
    <m/>
    <s v="Part 1 Matter"/>
    <s v="Standard"/>
    <x v="0"/>
    <d v="2009-06-25T00:00:00"/>
    <m/>
    <x v="0"/>
    <d v="2008-06-18T00:00:00"/>
    <n v="9"/>
  </r>
  <r>
    <s v="DCP009 v1.0"/>
    <s v="Distribution Standard Licence Condition 4a review"/>
    <d v="2007-10-08T00:00:00"/>
    <s v="Electricity North West Limited"/>
    <s v="John Lawton"/>
    <m/>
    <s v="Part 1 Matter"/>
    <s v="Standard"/>
    <x v="0"/>
    <d v="2008-02-28T00:00:00"/>
    <m/>
    <x v="1"/>
    <d v="2007-12-20T00:00:00"/>
    <n v="2"/>
  </r>
  <r>
    <s v="DCP010 v1.0"/>
    <s v="Notification and publication of rota load block alpha identifier"/>
    <d v="2007-10-15T00:00:00"/>
    <s v="E.ON UK Plc"/>
    <s v="Glenn Sheern"/>
    <m/>
    <s v="Part 1 Matter"/>
    <s v="Standard"/>
    <x v="0"/>
    <d v="2008-06-26T00:00:00"/>
    <m/>
    <x v="1"/>
    <d v="2008-02-21T00:00:00"/>
    <n v="4"/>
  </r>
  <r>
    <s v="DCP011 v1.0"/>
    <s v="Distribution Standard Licence Condition 36, 36A &amp; 36C Review"/>
    <d v="2007-11-02T00:00:00"/>
    <s v="Electricity North West Limited"/>
    <s v="John Lawton"/>
    <m/>
    <s v="Part 1 Matter"/>
    <s v="Standard"/>
    <x v="0"/>
    <d v="2008-06-26T00:00:00"/>
    <m/>
    <x v="1"/>
    <d v="2008-04-08T00:00:00"/>
    <n v="5"/>
  </r>
  <r>
    <s v="DCP012 A v1.0"/>
    <s v="Introduction of contractual arrangements for the provision of use of system between one distributor and another distributor."/>
    <d v="2008-01-24T00:00:00"/>
    <s v="Eastern Power Networks plc"/>
    <s v="Peter Waymont"/>
    <m/>
    <s v="Part 1 Matter"/>
    <s v="Standard"/>
    <x v="0"/>
    <d v="2008-04-01T00:00:00"/>
    <m/>
    <x v="0"/>
    <d v="2008-01-24T00:00:00"/>
    <n v="0"/>
  </r>
  <r>
    <s v="DCP012 v1.0"/>
    <s v="Introduction of contractual arrangements for the provision of use of system between one distributor and another distributor"/>
    <d v="2007-11-29T00:00:00"/>
    <s v="THE ELECTRICITY NETWORK COMPANY LTD"/>
    <s v="Mike Harding"/>
    <m/>
    <s v="Part 1 Matter"/>
    <s v="Standard"/>
    <x v="0"/>
    <d v="2008-04-01T00:00:00"/>
    <m/>
    <x v="1"/>
    <d v="2008-01-24T00:00:00"/>
    <n v="2"/>
  </r>
  <r>
    <s v="DCP013 v1.0"/>
    <s v="Limitation on time frame for claiming DCUSA expenses"/>
    <d v="2007-12-05T00:00:00"/>
    <s v="Scottish Power Energy Retail Ltd"/>
    <s v="Marie Clark"/>
    <m/>
    <s v="Part 1 Matter"/>
    <s v="Standard"/>
    <x v="0"/>
    <d v="2008-02-28T00:00:00"/>
    <m/>
    <x v="1"/>
    <d v="2008-01-09T00:00:00"/>
    <n v="1"/>
  </r>
  <r>
    <s v="DCP014 v1.0"/>
    <s v="Amendments to Clause 8 â€œCost of the DCUSA&quot;,05-Dec-07&quot;"/>
    <d v="2007-12-05T00:00:00"/>
    <s v="Scottish Power Energy Retail Ltd"/>
    <s v="Marie Clark"/>
    <m/>
    <s v="Part 1 Matter"/>
    <s v="Standard"/>
    <x v="0"/>
    <d v="2008-02-28T00:00:00"/>
    <m/>
    <x v="1"/>
    <d v="2008-01-09T00:00:00"/>
    <n v="1"/>
  </r>
  <r>
    <s v="DCP015 v1.0"/>
    <s v="Limitation on claiming DCUSA expenses to one attendee per Group within a Party Category per meeting"/>
    <d v="2008-01-14T00:00:00"/>
    <s v="Scottish Power Energy Retail Ltd"/>
    <s v="Marie Clark"/>
    <m/>
    <s v="Part 1 Matter"/>
    <s v="Standard"/>
    <x v="0"/>
    <d v="2008-06-26T00:00:00"/>
    <m/>
    <x v="0"/>
    <d v="2008-02-21T00:00:00"/>
    <n v="1"/>
  </r>
  <r>
    <s v="DCP016 v1.0"/>
    <s v="More Open Website"/>
    <d v="2008-01-18T00:00:00"/>
    <s v="Eastern Power Networks plc"/>
    <s v="Peter Waymont"/>
    <m/>
    <s v="Part 1 Matter"/>
    <s v="Standard"/>
    <x v="0"/>
    <d v="2008-11-06T00:00:00"/>
    <m/>
    <x v="1"/>
    <d v="2008-09-11T00:00:00"/>
    <n v="8"/>
  </r>
  <r>
    <s v="DCP017 v1.0"/>
    <s v="Establishment of a regular billing cycle for site specific billing"/>
    <d v="2008-02-28T00:00:00"/>
    <s v="E.ON UK Plc"/>
    <s v="Glenn Sheern"/>
    <m/>
    <s v="Part 2 Matter"/>
    <s v="Standard"/>
    <x v="0"/>
    <d v="2008-11-06T00:00:00"/>
    <m/>
    <x v="0"/>
    <d v="2008-09-11T00:00:00"/>
    <n v="7"/>
  </r>
  <r>
    <s v="DCP018 v1.0"/>
    <s v="Clarification of provision of meteting data"/>
    <d v="2008-07-31T00:00:00"/>
    <s v="THE ELECTRICITY NETWORK COMPANY LTD"/>
    <s v="Mike Harding"/>
    <m/>
    <s v="Part 1 Matter"/>
    <s v="Standard"/>
    <x v="0"/>
    <d v="2009-02-26T00:00:00"/>
    <m/>
    <x v="1"/>
    <d v="2008-10-02T00:00:00"/>
    <n v="3"/>
  </r>
  <r>
    <s v="DCP018A v1.0"/>
    <s v="Clarification of provision of metering data"/>
    <d v="2008-03-19T00:00:00"/>
    <s v="E.ON UK Plc"/>
    <s v="Glenn Sheern"/>
    <m/>
    <s v="Part 1 Matter"/>
    <s v="Standard"/>
    <x v="0"/>
    <d v="2009-02-26T00:00:00"/>
    <m/>
    <x v="0"/>
    <d v="2008-10-02T00:00:00"/>
    <n v="7"/>
  </r>
  <r>
    <s v="DCP019 v1.0"/>
    <s v="Moving Meters With Service Alterations"/>
    <d v="2008-03-14T00:00:00"/>
    <s v="Eastern Power Networks plc"/>
    <s v="Peter Waymont"/>
    <m/>
    <s v="Part 1 Matter"/>
    <s v="Standard"/>
    <x v="0"/>
    <d v="2008-11-06T00:00:00"/>
    <m/>
    <x v="0"/>
    <d v="2008-09-11T00:00:00"/>
    <n v="6"/>
  </r>
  <r>
    <s v="DCP019A v1.0"/>
    <s v="Moving Meters With Service Alterations"/>
    <d v="2008-05-21T00:00:00"/>
    <s v="Npower Ltd"/>
    <s v="Helen Lees"/>
    <m/>
    <s v="Part 1 Matter"/>
    <s v="Standard"/>
    <x v="0"/>
    <d v="2008-02-26T00:00:00"/>
    <m/>
    <x v="0"/>
    <d v="2008-09-11T00:00:00"/>
    <n v="4"/>
  </r>
  <r>
    <s v="DCP020 v1.0"/>
    <s v="Housekeeping re DCP012/009"/>
    <d v="2008-03-26T00:00:00"/>
    <s v="Eastern Power Networks plc"/>
    <s v="Peter Waymont"/>
    <m/>
    <s v="Part 1 Matter"/>
    <s v="Urgent"/>
    <x v="0"/>
    <d v="2008-05-09T00:00:00"/>
    <m/>
    <x v="1"/>
    <d v="2008-04-11T00:00:00"/>
    <n v="1"/>
  </r>
  <r>
    <s v="DCP021 v1.0"/>
    <s v="Distribution Standard Licence Condition 4a review (DCP009) affecting Section 2B"/>
    <d v="2008-04-09T00:00:00"/>
    <s v="Electricity North West Limited"/>
    <s v="John Lawton"/>
    <m/>
    <s v="Part 1 Matter"/>
    <s v="Standard"/>
    <x v="0"/>
    <d v="2008-11-06T00:00:00"/>
    <m/>
    <x v="1"/>
    <d v="2008-08-26T00:00:00"/>
    <n v="4"/>
  </r>
  <r>
    <s v="DCP022 v1.0"/>
    <s v="Annual Rebates by Cheque"/>
    <d v="2008-04-16T00:00:00"/>
    <s v="Eastern Power Networks plc"/>
    <s v="Peter Waymont"/>
    <m/>
    <s v="Part 1 Matter"/>
    <s v="Urgent"/>
    <x v="0"/>
    <d v="2008-06-13T00:00:00"/>
    <m/>
    <x v="1"/>
    <d v="2008-04-28T00:00:00"/>
    <n v="0"/>
  </r>
  <r>
    <s v="DCP023 v1.0"/>
    <s v="The Creation of a DCUSA Issues Resolution Working Group (DIRWG)"/>
    <d v="2008-05-12T00:00:00"/>
    <s v="E.ON UK Plc"/>
    <s v="Glenn Sheern"/>
    <m/>
    <s v="Part 2 Matter"/>
    <s v="Standard"/>
    <x v="0"/>
    <d v="2008-11-06T00:00:00"/>
    <m/>
    <x v="0"/>
    <d v="2008-10-02T00:00:00"/>
    <n v="5"/>
  </r>
  <r>
    <s v="DCP024 v1.0"/>
    <s v="Part 2 Housekeeping"/>
    <d v="2008-05-15T00:00:00"/>
    <s v="Eastern Power Networks plc"/>
    <s v="Peter Waymont"/>
    <m/>
    <s v="Part 2 Matter"/>
    <s v="Standard"/>
    <x v="0"/>
    <d v="2008-06-26T00:00:00"/>
    <m/>
    <x v="1"/>
    <d v="2008-06-09T00:00:00"/>
    <n v="1"/>
  </r>
  <r>
    <s v="DCP025 v1.0"/>
    <s v="Ofgem Notices"/>
    <d v="2008-05-22T00:00:00"/>
    <s v="Eastern Power Networks plc"/>
    <s v="Peter Waymont"/>
    <s v="The proposed implementation date for this CP is ASAP following Authority Consent."/>
    <s v="Part 1 Matter"/>
    <s v="Standard"/>
    <x v="0"/>
    <d v="2001-01-01T00:00:00"/>
    <m/>
    <x v="1"/>
    <d v="2008-07-22T00:00:00"/>
    <n v="2"/>
  </r>
  <r>
    <s v="DCP026 v1.0"/>
    <s v="Provision of Urgent Metering Services"/>
    <d v="2008-06-02T00:00:00"/>
    <s v="E.ON UK Plc"/>
    <s v="Glenn Sheern"/>
    <s v="This CP was refused by the Panel at its meeting on 18 June. The Authority upheld the decision upon appeal by the proposer."/>
    <s v="Part 1 Matter"/>
    <s v="Standard"/>
    <x v="0"/>
    <d v="2009-06-25T00:00:00"/>
    <m/>
    <x v="0"/>
    <s v="n/a"/>
    <s v="-"/>
  </r>
  <r>
    <s v="DCP027 v1.0"/>
    <s v="Invoicing"/>
    <d v="2008-06-11T00:00:00"/>
    <s v="Eastern Power Networks plc"/>
    <s v="Peter Waymont"/>
    <m/>
    <s v="Part 1 Matter"/>
    <s v="Standard"/>
    <x v="0"/>
    <d v="2008-11-06T00:00:00"/>
    <m/>
    <x v="1"/>
    <d v="2008-08-14T00:00:00"/>
    <n v="2"/>
  </r>
  <r>
    <s v="DCP028 v1.0"/>
    <s v="Timescales associated with cheque processing"/>
    <d v="2008-06-11T00:00:00"/>
    <s v="Electricity North West Limited"/>
    <s v="John Lawton"/>
    <m/>
    <s v="Part 1 Matter"/>
    <s v="Standard"/>
    <x v="0"/>
    <d v="2008-11-06T00:00:00"/>
    <m/>
    <x v="1"/>
    <d v="2008-08-14T00:00:00"/>
    <n v="2"/>
  </r>
  <r>
    <s v="DCP029 v1.0"/>
    <s v="Part 1 Housekeeping"/>
    <d v="2008-06-11T00:00:00"/>
    <s v="Electricity North West Limited"/>
    <s v="John Lawton"/>
    <m/>
    <s v="Part 1 Matter"/>
    <s v="Standard"/>
    <x v="0"/>
    <d v="2008-11-06T00:00:00"/>
    <m/>
    <x v="1"/>
    <d v="2008-09-11T00:00:00"/>
    <n v="3"/>
  </r>
  <r>
    <s v="DCP030 v1.0"/>
    <s v="Provision of cost information"/>
    <d v="2008-06-12T00:00:00"/>
    <s v="British Gas Trading Ltd (BGAS)"/>
    <s v="Kevin Woollard"/>
    <m/>
    <s v="Part 1 Matter"/>
    <s v="Standard"/>
    <x v="0"/>
    <d v="2008-02-26T00:00:00"/>
    <m/>
    <x v="1"/>
    <d v="2008-11-03T00:00:00"/>
    <n v="5"/>
  </r>
  <r>
    <s v="DCP030A v1.0"/>
    <s v="Provision of cost information"/>
    <d v="2008-09-12T00:00:00"/>
    <s v="SP Distribution Plc"/>
    <s v="Paul Mcgimpsey"/>
    <m/>
    <s v="Part 1 Matter"/>
    <s v="Standard"/>
    <x v="0"/>
    <d v="2009-02-26T00:00:00"/>
    <m/>
    <x v="0"/>
    <d v="2008-11-03T00:00:00"/>
    <n v="2"/>
  </r>
  <r>
    <s v="DCP031 v1.0"/>
    <s v="Clarification of Use of Estimated Data Prepared by the Company"/>
    <d v="2008-06-19T00:00:00"/>
    <s v="EDF Energy Customers Plc"/>
    <s v="Stephen Stripling"/>
    <m/>
    <s v="Part 1 Matter"/>
    <s v="Standard"/>
    <x v="0"/>
    <d v="2008-11-06T00:00:00"/>
    <m/>
    <x v="2"/>
    <s v="n/a"/>
    <s v="-"/>
  </r>
  <r>
    <s v="DCP032 v1.0"/>
    <s v="ENA Address Change"/>
    <d v="2008-06-24T00:00:00"/>
    <s v="Eastern Power Networks plc"/>
    <s v="Peter Waymont"/>
    <s v="The proposed implementation date is ASAP following Authority Consent."/>
    <s v="Part 1 Matter"/>
    <s v="Urgent"/>
    <x v="0"/>
    <d v="2008-08-29T00:00:00"/>
    <m/>
    <x v="1"/>
    <d v="2008-07-15T00:00:00"/>
    <n v="1"/>
  </r>
  <r>
    <s v="DCP033 v1.0"/>
    <s v="Connection Terms"/>
    <d v="2008-07-17T00:00:00"/>
    <s v="Eastern Power Networks plc"/>
    <s v="Peter Waymont"/>
    <s v="The proposed implementation date is the next release following Authority approval."/>
    <s v="Part 1 Matter"/>
    <s v="Standard"/>
    <x v="0"/>
    <d v="2010-11-04T00:00:00"/>
    <m/>
    <x v="1"/>
    <d v="2010-09-15T00:00:00"/>
    <n v="26"/>
  </r>
  <r>
    <s v="DCP034 v1.0"/>
    <s v="Credit Cover Arrangements for small Suppliers"/>
    <d v="2008-07-23T00:00:00"/>
    <s v="THE ELECTRICITY NETWORK COMPANY LTD"/>
    <s v="Mike Harding"/>
    <m/>
    <s v="Part 1 Matter"/>
    <s v="Standard"/>
    <x v="0"/>
    <d v="2009-02-26T00:00:00"/>
    <m/>
    <x v="1"/>
    <d v="2009-01-19T00:00:00"/>
    <n v="6"/>
  </r>
  <r>
    <s v="DCP035 v1.0"/>
    <s v="Distribution and Supply Licence Reviews – consequential changes"/>
    <d v="2008-08-06T00:00:00"/>
    <s v="EDF Energy Networks (EPN) "/>
    <s v="Peter Waymont"/>
    <s v="The change proposes consequential changes to DCUSA_x000a_arising from the Distrbution and Supply Licence reviews."/>
    <s v="Part 1 Matter"/>
    <s v="Standard"/>
    <x v="0"/>
    <d v="2009-02-26T00:00:00"/>
    <m/>
    <x v="1"/>
    <d v="2008-12-08T00:00:00"/>
    <n v="4"/>
  </r>
  <r>
    <s v="DCP036 v1.0"/>
    <s v="Housekeeping Amendments to DCUSA v2.6"/>
    <d v="2008-11-19T00:00:00"/>
    <s v="Eastern Power Networks plc"/>
    <s v="Peter Waymont"/>
    <m/>
    <s v="Part 2 Matter"/>
    <s v="Standard"/>
    <x v="0"/>
    <d v="2008-02-26T00:00:00"/>
    <m/>
    <x v="1"/>
    <d v="2009-01-19T00:00:00"/>
    <n v="2"/>
  </r>
  <r>
    <s v="DCP037 v1.0"/>
    <s v="Moving Meters"/>
    <d v="2008-12-11T00:00:00"/>
    <s v="Eastern Power Networks plc"/>
    <s v="Peter Waymont"/>
    <m/>
    <s v="Part 1 Matter"/>
    <s v="Standard"/>
    <x v="0"/>
    <d v="2009-06-25T00:00:00"/>
    <m/>
    <x v="0"/>
    <d v="2009-03-09T00:00:00"/>
    <n v="3"/>
  </r>
  <r>
    <s v="DCP038 v1.0"/>
    <s v="De-energisation by Non-Industry Parties"/>
    <d v="2009-01-21T00:00:00"/>
    <s v="Eastern Power Networks plc"/>
    <s v="Peter Waymont"/>
    <m/>
    <s v="Part 1 Matter"/>
    <s v="Standard"/>
    <x v="0"/>
    <d v="2001-01-01T00:00:00"/>
    <m/>
    <x v="2"/>
    <s v="n/a"/>
    <s v="-"/>
  </r>
  <r>
    <s v="DCP039 v1.0"/>
    <s v="Part 2B - Change to notice period provisions for changes to charges to IDNOs"/>
    <d v="2009-02-02T00:00:00"/>
    <s v="THE ELECTRICITY NETWORK COMPANY LTD"/>
    <s v="Mike Harding"/>
    <m/>
    <s v="Part 1 Matter"/>
    <s v="Urgent"/>
    <x v="0"/>
    <d v="2009-02-26T00:00:00"/>
    <m/>
    <x v="1"/>
    <d v="2009-02-16T00:00:00"/>
    <n v="0"/>
  </r>
  <r>
    <s v="DCP040 v1.0"/>
    <s v="Part 2a Change to clarify number and timing of changes to charges to_x000d__x000a_Suppliers."/>
    <d v="2009-02-04T00:00:00"/>
    <s v="Eastern Power Networks plc"/>
    <s v="Peter Waymont"/>
    <m/>
    <s v="Part 1 Matter"/>
    <s v="Standard"/>
    <x v="0"/>
    <d v="2009-06-25T00:00:00"/>
    <m/>
    <x v="1"/>
    <d v="2009-04-14T00:00:00"/>
    <n v="2"/>
  </r>
  <r>
    <s v="DCP041 v1.0"/>
    <s v="Deletion Of Event Log"/>
    <d v="2009-02-19T00:00:00"/>
    <s v="Eastern Power Networks plc"/>
    <s v="Peter Waymont"/>
    <s v="The proposed implementation date for this CP is the first release after acceptance (and subject to fitting in with Offshore changes)."/>
    <s v="Part 2 Matter"/>
    <s v="Standard"/>
    <x v="0"/>
    <d v="2009-06-25T00:00:00"/>
    <m/>
    <x v="1"/>
    <d v="2009-05-05T00:00:00"/>
    <n v="3"/>
  </r>
  <r>
    <s v="DCP042 v1.0"/>
    <s v="De-registration following Disconnection"/>
    <d v="2009-03-06T00:00:00"/>
    <s v="Eastern Power Networks plc"/>
    <s v="Peter Waymont"/>
    <m/>
    <s v="Part 1 Matter"/>
    <s v="Standard"/>
    <x v="0"/>
    <d v="2009-06-26T00:00:00"/>
    <m/>
    <x v="1"/>
    <d v="2009-05-19T00:00:00"/>
    <n v="2"/>
  </r>
  <r>
    <s v="DCP043 v1.0"/>
    <s v="Creation of DCUSA Standing Issues Group"/>
    <d v="2009-03-05T00:00:00"/>
    <s v="E.ON UK Plc"/>
    <s v="Glenn Sheern"/>
    <m/>
    <s v="Part 2 Matter"/>
    <s v="Standard"/>
    <x v="0"/>
    <d v="2009-06-25T00:00:00"/>
    <m/>
    <x v="1"/>
    <d v="2009-04-20T00:00:00"/>
    <n v="1"/>
  </r>
  <r>
    <s v="DCP044 v1.0"/>
    <s v="MOCOPA"/>
    <d v="2009-03-10T00:00:00"/>
    <s v="Eastern Power Networks plc"/>
    <s v="Peter Waymont"/>
    <m/>
    <s v="Part 1 Matter"/>
    <s v="Standard"/>
    <x v="0"/>
    <d v="2010-02-25T00:00:00"/>
    <m/>
    <x v="1"/>
    <d v="2009-10-07T00:00:00"/>
    <n v="7"/>
  </r>
  <r>
    <s v="DCP045 v1.0"/>
    <s v="Connection Terms Change Notification"/>
    <d v="2009-07-08T00:00:00"/>
    <s v="Eastern Power Networks plc"/>
    <s v="Peter Waymont"/>
    <s v="The proposed implementation date is 5 WD following Authority Consent."/>
    <s v="Part 1 Matter"/>
    <s v="Standard"/>
    <x v="0"/>
    <d v="2009-11-05T00:00:00"/>
    <m/>
    <x v="1"/>
    <d v="2009-09-09T00:00:00"/>
    <n v="2"/>
  </r>
  <r>
    <s v="DCP046A v1.0"/>
    <s v="Common Distribution Charging Methodology Governance"/>
    <d v="2009-11-08T00:00:00"/>
    <s v="Northern Powergrid (Northeast) Ltd"/>
    <s v="Chris Allanson"/>
    <m/>
    <s v="Part 1 Matter"/>
    <s v="Urgent"/>
    <x v="0"/>
    <d v="2010-01-01T00:00:00"/>
    <m/>
    <x v="0"/>
    <d v="2009-11-18T00:00:00"/>
    <n v="0"/>
  </r>
  <r>
    <s v="DCP046B v1.0"/>
    <s v="Common Distribution Charging Methodology Governance"/>
    <d v="2009-08-24T00:00:00"/>
    <s v="Eastern Power Networks plc"/>
    <s v="Peter Waymont"/>
    <m/>
    <s v="Part 1 Matter"/>
    <s v="Urgent"/>
    <x v="0"/>
    <d v="2010-01-01T00:00:00"/>
    <m/>
    <x v="1"/>
    <d v="2009-11-18T00:00:00"/>
    <n v="3"/>
  </r>
  <r>
    <s v="DCP047 v1.0"/>
    <s v="Schedule 12"/>
    <d v="2009-08-24T00:00:00"/>
    <s v="Eastern Power Networks plc"/>
    <s v="Peter Waymont"/>
    <m/>
    <s v="Part 1 Matter"/>
    <s v="Standard"/>
    <x v="0"/>
    <d v="2010-02-25T00:00:00"/>
    <m/>
    <x v="1"/>
    <d v="2009-11-10T00:00:00"/>
    <n v="3"/>
  </r>
  <r>
    <s v="DCP048 v1.0"/>
    <s v="Housekeeping Amendments to DCUSA Definitions and Schedule 9."/>
    <d v="2009-09-03T00:00:00"/>
    <s v="Eastern Power Networks plc"/>
    <s v="Peter Waymont"/>
    <m/>
    <s v="Part 2 Matter"/>
    <s v="Standard"/>
    <x v="0"/>
    <d v="2009-11-05T00:00:00"/>
    <m/>
    <x v="1"/>
    <d v="2009-10-15T00:00:00"/>
    <n v="1"/>
  </r>
  <r>
    <s v="DCP049 v1.0"/>
    <s v="Housekeeping amendments to Schedule 14"/>
    <d v="2009-09-03T00:00:00"/>
    <s v="E.ON UK Plc"/>
    <s v="Glenn Sheern"/>
    <m/>
    <s v="Part 2 Matter"/>
    <s v="Standard"/>
    <x v="0"/>
    <d v="2009-11-05T00:00:00"/>
    <m/>
    <x v="1"/>
    <d v="2009-10-15T00:00:00"/>
    <n v="1"/>
  </r>
  <r>
    <s v="DCP050 v1.0"/>
    <s v="Provision of Cost Information - Regular Meeting"/>
    <d v="2009-09-04T00:00:00"/>
    <s v="British Gas Trading Ltd (BGAS)"/>
    <s v="Kevin Woollard"/>
    <m/>
    <s v="Part 1 Matter"/>
    <s v="Standard"/>
    <x v="0"/>
    <d v="2010-02-25T00:00:00"/>
    <m/>
    <x v="1"/>
    <d v="2009-12-07T00:00:00"/>
    <n v="3"/>
  </r>
  <r>
    <s v="DCP051 v1.0"/>
    <s v="Confirmation of Delivery of Use of System Invoicing"/>
    <d v="2009-10-21T00:00:00"/>
    <s v="E.ON Energy Ltd"/>
    <s v="Glenn Sheern"/>
    <m/>
    <s v="Part 2 Matter"/>
    <s v="Standard"/>
    <x v="0"/>
    <d v="2010-04-01T00:00:00"/>
    <m/>
    <x v="0"/>
    <d v="2010-03-08T00:00:00"/>
    <n v="5"/>
  </r>
  <r>
    <s v="DCP052 v1.0"/>
    <s v="Material Breach Notices"/>
    <d v="2009-10-21T00:00:00"/>
    <s v="E.ON Energy Ltd"/>
    <s v="Glenn Sheern"/>
    <m/>
    <s v="Part 2 Matter"/>
    <s v="Standard"/>
    <x v="0"/>
    <d v="2010-02-25T00:00:00"/>
    <m/>
    <x v="1"/>
    <d v="2009-12-07T00:00:00"/>
    <n v="2"/>
  </r>
  <r>
    <s v="DCP053 v1.0"/>
    <s v="Incident Management"/>
    <d v="2009-10-21T00:00:00"/>
    <s v="British Gas Trading Ltd (BGAS)"/>
    <s v="Kevin Woollard"/>
    <m/>
    <s v="Part 1 Matter"/>
    <s v="Standard"/>
    <x v="0"/>
    <d v="2010-02-25T00:00:00"/>
    <m/>
    <x v="1"/>
    <d v="2010-01-18T00:00:00"/>
    <n v="3"/>
  </r>
  <r>
    <s v="DCP054 v1.0"/>
    <s v="Revenue Protection/Unrecorded Units into Settlements"/>
    <d v="2009-10-21T00:00:00"/>
    <s v="Electricity North West Limited"/>
    <s v="Tony Savka"/>
    <s v="A new Schedule 23 Revenue Protection Code Of Practice was developed as part of this change."/>
    <s v="Part 1 Matter"/>
    <s v="Standard"/>
    <x v="0"/>
    <d v="2013-11-07T00:00:00"/>
    <m/>
    <x v="1"/>
    <d v="2013-05-15T00:00:00"/>
    <n v="43"/>
  </r>
  <r>
    <s v="DCP055 v1.0"/>
    <s v="Provision of Annual Rota Block Data To Suppliers"/>
    <d v="2009-10-21T00:00:00"/>
    <s v="Scottish Power Energy Retail Ltd"/>
    <s v="Lorna Mallon"/>
    <m/>
    <s v="Part 1 Matter"/>
    <s v="Standard"/>
    <x v="0"/>
    <d v="2010-06-25T00:00:00"/>
    <m/>
    <x v="1"/>
    <d v="2010-03-08T00:00:00"/>
    <n v="5"/>
  </r>
  <r>
    <s v="DCP056 v1.0"/>
    <s v="DCUSA Procurement"/>
    <d v="2009-11-17T00:00:00"/>
    <s v="Eastern Power Networks plc"/>
    <s v="Peter Waymont"/>
    <m/>
    <s v="Part 1 Matter"/>
    <s v="Standard"/>
    <x v="0"/>
    <d v="2010-02-25T00:00:00"/>
    <m/>
    <x v="0"/>
    <d v="2010-01-18T00:00:00"/>
    <n v="2"/>
  </r>
  <r>
    <s v="DCP057 v1.0"/>
    <s v="Flexible Funding Model"/>
    <d v="2009-11-17T00:00:00"/>
    <s v="E.ON UK Plc"/>
    <s v="Glenn Sheern"/>
    <m/>
    <s v="Part 1 Matter"/>
    <s v="Standard"/>
    <x v="0"/>
    <d v="2010-02-25T00:00:00"/>
    <m/>
    <x v="0"/>
    <d v="2010-01-18T00:00:00"/>
    <n v="2"/>
  </r>
  <r>
    <s v="DCP058 v1.0"/>
    <s v="Late Payment Interest on Cost Contribution Invoices"/>
    <d v="2009-11-24T00:00:00"/>
    <s v="ESP Electricity Limited."/>
    <s v="Donna Townsend"/>
    <m/>
    <s v="Part 1 Matter"/>
    <s v="Standard"/>
    <x v="0"/>
    <d v="2010-02-25T00:00:00"/>
    <m/>
    <x v="1"/>
    <d v="2010-01-18T00:00:00"/>
    <n v="2"/>
  </r>
  <r>
    <s v="DCP059 v1.0"/>
    <s v="Implementation of CDCM"/>
    <d v="2009-12-21T00:00:00"/>
    <s v="London Power Networks plc"/>
    <s v="Peter Waymont"/>
    <m/>
    <s v="Part 1 Matter"/>
    <s v="Urgent"/>
    <x v="1"/>
    <d v="2010-04-01T00:00:00"/>
    <m/>
    <x v="1"/>
    <d v="2010-03-05T00:00:00"/>
    <n v="3"/>
  </r>
  <r>
    <s v="DCP060 v1.0"/>
    <s v="Introduction of Portfolio Billing Alternative Solution."/>
    <d v="2010-02-10T00:00:00"/>
    <s v="ESP Electricity Limited."/>
    <s v="Donna Townsend"/>
    <s v="This CP impacts Distributor Parties only"/>
    <s v="Part 1 Matter"/>
    <s v="Urgent"/>
    <x v="0"/>
    <d v="2010-04-01T00:00:00"/>
    <m/>
    <x v="1"/>
    <d v="2010-03-25T00:00:00"/>
    <n v="1"/>
  </r>
  <r>
    <s v="DCP061 v1.0"/>
    <s v="Notices Served on the Panel"/>
    <d v="2010-03-05T00:00:00"/>
    <s v="E.ON UK Plc"/>
    <s v="Glenn Sheern"/>
    <m/>
    <s v="Part 2 Matter"/>
    <s v="Standard"/>
    <x v="0"/>
    <d v="2010-06-24T00:00:00"/>
    <m/>
    <x v="1"/>
    <d v="2010-06-07T00:00:00"/>
    <n v="3"/>
  </r>
  <r>
    <s v="DCP062 v1.0"/>
    <s v="Grid Code Compliance"/>
    <d v="2010-03-08T00:00:00"/>
    <s v="National Grid Electricity Transmission plc"/>
    <s v="Alex Thomason"/>
    <m/>
    <s v="Part 1 Matter"/>
    <s v="Standard"/>
    <x v="0"/>
    <d v="2001-01-01T00:00:00"/>
    <m/>
    <x v="2"/>
    <s v="n/a"/>
    <s v="-"/>
  </r>
  <r>
    <s v="DCP063 v1.0"/>
    <s v="Voting Arrangements for IDNOs under Clause 12"/>
    <d v="2010-04-01T00:00:00"/>
    <s v="EDF Energy Customers Plc"/>
    <s v="Peter Waymont"/>
    <m/>
    <s v="Part 1 Matter"/>
    <s v="Standard"/>
    <x v="0"/>
    <d v="2010-06-24T00:00:00"/>
    <m/>
    <x v="1"/>
    <d v="2010-05-06T00:00:00"/>
    <n v="1"/>
  </r>
  <r>
    <s v="DCP064 v1.0"/>
    <s v="DCUSA Amendments in relation to the Electricity (Standards of Performance) Regulations 2005."/>
    <d v="2010-05-05T00:00:00"/>
    <s v="Northern Powergrid (Northeast) Ltd"/>
    <s v="Chris Allanson"/>
    <m/>
    <s v="Part 1 Matter"/>
    <s v="Standard"/>
    <x v="0"/>
    <d v="2010-11-04T00:00:00"/>
    <m/>
    <x v="1"/>
    <d v="2010-08-23T00:00:00"/>
    <n v="3"/>
  </r>
  <r>
    <s v="DCP065 v1.0"/>
    <s v="Impact of any licence changes as a consequence of DPCR 5"/>
    <d v="2010-05-05T00:00:00"/>
    <s v="Eastern Power Networks plc"/>
    <s v="Peter Waymont"/>
    <m/>
    <s v="Part 1 Matter"/>
    <s v="Urgent"/>
    <x v="0"/>
    <d v="2010-09-06T00:00:00"/>
    <m/>
    <x v="1"/>
    <d v="2010-07-28T00:00:00"/>
    <n v="2"/>
  </r>
  <r>
    <s v="DCP066 A v1.0"/>
    <s v="Enhanced Provision of Cost Informaiton"/>
    <d v="2010-10-18T00:00:00"/>
    <s v="London Power Networks plc"/>
    <s v="Matthew Shore"/>
    <m/>
    <s v="Part 1 Matter"/>
    <s v="Standard"/>
    <x v="0"/>
    <d v="2011-01-26T00:00:00"/>
    <m/>
    <x v="1"/>
    <d v="2010-12-01T00:00:00"/>
    <n v="2"/>
  </r>
  <r>
    <s v="DCP066 v1.0"/>
    <s v="Enhanced Provision of Cost Information"/>
    <d v="2010-06-09T00:00:00"/>
    <s v="British Gas Trading Ltd (BGAS)"/>
    <s v="Kevin Woollard"/>
    <m/>
    <s v="Part 1 Matter"/>
    <s v="Standard"/>
    <x v="0"/>
    <d v="2010-11-05T00:00:00"/>
    <m/>
    <x v="0"/>
    <d v="2010-12-01T00:00:00"/>
    <n v="6"/>
  </r>
  <r>
    <s v="DCP067 v1.0"/>
    <s v="Companies Act 2006 Update"/>
    <d v="2010-07-21T00:00:00"/>
    <s v="ESP Electricity Limited."/>
    <s v="Donna Townsend"/>
    <m/>
    <s v="Part 2 Matter"/>
    <s v="Standard"/>
    <x v="0"/>
    <d v="2001-01-01T00:00:00"/>
    <m/>
    <x v="1"/>
    <d v="2010-09-07T00:00:00"/>
    <n v="2"/>
  </r>
  <r>
    <s v="DCP068 v1.0"/>
    <s v="Clarification of Clause 12.10"/>
    <d v="2010-07-21T00:00:00"/>
    <s v="ESP Electricity Limited."/>
    <s v="Donna Townsend"/>
    <m/>
    <s v="Part 1 Matter"/>
    <s v="Standard"/>
    <x v="0"/>
    <d v="2010-11-04T00:00:00"/>
    <m/>
    <x v="1"/>
    <d v="2010-09-07T00:00:00"/>
    <n v="2"/>
  </r>
  <r>
    <s v="DCP069 v1.0"/>
    <s v="Clarity on the Disclosure of Confidential Information"/>
    <d v="2010-07-21T00:00:00"/>
    <s v="Npower Ltd"/>
    <s v="Sasha Pearce"/>
    <m/>
    <s v="Part 2 Matter"/>
    <s v="Standard"/>
    <x v="0"/>
    <d v="2010-11-04T00:00:00"/>
    <m/>
    <x v="1"/>
    <d v="2010-09-07T00:00:00"/>
    <n v="2"/>
  </r>
  <r>
    <s v="DCP070 v1.0"/>
    <s v="Housekeeping Amendments to DCP 065"/>
    <d v="2010-08-18T00:00:00"/>
    <s v="Northern Powergrid (Northeast) Ltd"/>
    <s v="Chris Allanson"/>
    <m/>
    <s v="Part 2 Matter"/>
    <s v="Urgent"/>
    <x v="0"/>
    <d v="2010-09-06T00:00:00"/>
    <m/>
    <x v="1"/>
    <d v="2010-09-02T00:00:00"/>
    <n v="1"/>
  </r>
  <r>
    <s v="DCP071 A v1.0"/>
    <s v="Allocation of Cost to HV Connected IDNOs with LV End Users"/>
    <d v="2011-04-21T00:00:00"/>
    <s v="THE ELECTRICITY NETWORK COMPANY LTD"/>
    <s v="Mike Harding"/>
    <m/>
    <s v="Part 1 Matter"/>
    <s v="Urgent"/>
    <x v="1"/>
    <d v="2011-10-01T00:00:00"/>
    <m/>
    <x v="1"/>
    <d v="2011-05-11T00:00:00"/>
    <n v="1"/>
  </r>
  <r>
    <s v="DCP071 v1.0"/>
    <s v="Allocation of Cost to HV Connected IDNOs with LV End Users"/>
    <d v="2010-08-23T00:00:00"/>
    <s v="THE ELECTRICITY NETWORK COMPANY LTD"/>
    <s v="Mike Harding"/>
    <m/>
    <s v="Part 1 Matter"/>
    <s v="Urgent"/>
    <x v="1"/>
    <d v="2011-10-01T00:00:00"/>
    <m/>
    <x v="0"/>
    <d v="2011-05-11T00:00:00"/>
    <n v="9"/>
  </r>
  <r>
    <s v="DCP072 v1.0"/>
    <s v="Environmental Assessment of CPs"/>
    <d v="2010-08-23T00:00:00"/>
    <s v="Eastern Power Networks plc"/>
    <s v="Peter Waymont"/>
    <m/>
    <s v="Part 1 Matter"/>
    <s v="Urgent"/>
    <x v="0"/>
    <d v="2010-12-31T00:00:00"/>
    <m/>
    <x v="1"/>
    <d v="2010-10-04T00:00:00"/>
    <n v="2"/>
  </r>
  <r>
    <s v="DCP073 v1.0"/>
    <s v="Insert Footers in Document for Easier Navigation."/>
    <d v="2010-09-08T00:00:00"/>
    <s v="UK Power Networks (IDNO) Ltd"/>
    <s v="Peter Waymont"/>
    <m/>
    <s v="Part 2 Matter"/>
    <s v="Standard"/>
    <x v="0"/>
    <d v="2010-11-04T00:00:00"/>
    <m/>
    <x v="1"/>
    <d v="2010-11-03T00:00:00"/>
    <n v="2"/>
  </r>
  <r>
    <s v="DCP074 v1.0"/>
    <s v="Portfolio Billing Schedule Re-numbering"/>
    <d v="2010-09-08T00:00:00"/>
    <s v="Electricity North West Limited"/>
    <s v="John Lawton"/>
    <m/>
    <s v="Part 2 Matter"/>
    <s v="Standard"/>
    <x v="0"/>
    <d v="2010-10-04T00:00:00"/>
    <m/>
    <x v="1"/>
    <d v="2010-11-03T00:00:00"/>
    <n v="2"/>
  </r>
  <r>
    <s v="DCP075 v1.0"/>
    <s v="Voting Arrangements for a Party Category with Few Members"/>
    <d v="2010-10-13T00:00:00"/>
    <s v="Eastern Power Networks plc"/>
    <s v="Peter Waymont"/>
    <m/>
    <s v="Part 1 Matter"/>
    <s v="Standard"/>
    <x v="0"/>
    <d v="2011-02-24T00:00:00"/>
    <m/>
    <x v="1"/>
    <d v="2011-01-07T00:00:00"/>
    <n v="3"/>
  </r>
  <r>
    <s v="DCP076 v1.0"/>
    <s v="DCP 072 Legal Drafting Update"/>
    <d v="2010-11-10T00:00:00"/>
    <s v="Eastern Power Networks plc"/>
    <s v="Peter Waymont"/>
    <m/>
    <s v="Part 1 Matter"/>
    <s v="Standard"/>
    <x v="0"/>
    <d v="2010-12-31T00:00:00"/>
    <m/>
    <x v="1"/>
    <d v="2010-12-02T00:00:00"/>
    <n v="1"/>
  </r>
  <r>
    <s v="DCP077 v1.0"/>
    <s v="CDCM change â€“ Rate of Return %"/>
    <d v="2010-11-10T00:00:00"/>
    <s v="Electricity North West Limited"/>
    <s v="Tony Savka"/>
    <m/>
    <s v="Part 1 Matter"/>
    <s v="Urgent"/>
    <x v="0"/>
    <d v="2010-12-31T00:00:00"/>
    <m/>
    <x v="1"/>
    <d v="2010-12-14T00:00:00"/>
    <n v="1"/>
  </r>
  <r>
    <s v="DCP078 v1.0"/>
    <s v="Reciprocal DUoS Payment Arrangements"/>
    <d v="2011-01-12T00:00:00"/>
    <s v="SmartestEnergy Ltd"/>
    <s v="Colin Prestwich"/>
    <m/>
    <s v="Part 2 Matter"/>
    <s v="Standard"/>
    <x v="0"/>
    <d v="2011-04-01T00:00:00"/>
    <m/>
    <x v="1"/>
    <d v="2011-08-11T00:00:00"/>
    <n v="7"/>
  </r>
  <r>
    <s v="DCP079 v1.0"/>
    <s v="Statutory Application of NTC"/>
    <d v="2011-01-12T00:00:00"/>
    <s v="UK Power Networks (IDNO) Ltd"/>
    <s v="Peter Waymont"/>
    <m/>
    <s v="Part 1 Matter"/>
    <s v="Standard"/>
    <x v="0"/>
    <d v="2011-11-03T00:00:00"/>
    <m/>
    <x v="1"/>
    <d v="2011-09-15T00:00:00"/>
    <n v="8"/>
  </r>
  <r>
    <s v="DCP080 v1.0"/>
    <s v="Theft in Conveyance"/>
    <d v="2011-01-17T00:00:00"/>
    <s v="British Gas Trading Ltd (BGAS)"/>
    <s v="Kevin Woollard"/>
    <m/>
    <s v="Part 1 Matter"/>
    <s v="Standard"/>
    <x v="0"/>
    <d v="2011-06-29T00:00:00"/>
    <m/>
    <x v="0"/>
    <d v="2011-08-11T00:00:00"/>
    <n v="7"/>
  </r>
  <r>
    <s v="DCP080A v1.0"/>
    <s v="Theft in Conveyance"/>
    <d v="2011-05-05T00:00:00"/>
    <s v="Eastern Power Networks plc"/>
    <s v="Peter Waymont"/>
    <m/>
    <s v="Part 1 Matter"/>
    <s v="Standard"/>
    <x v="0"/>
    <d v="2011-11-03T00:00:00"/>
    <m/>
    <x v="1"/>
    <d v="2011-08-11T00:00:00"/>
    <n v="3"/>
  </r>
  <r>
    <s v="DCP081 v1.0"/>
    <s v="Authority Decision Making Process"/>
    <d v="2011-01-24T00:00:00"/>
    <s v="Eastern Power Networks plc"/>
    <s v="Peter Waymont"/>
    <m/>
    <s v="Part 1 Matter"/>
    <s v="Urgent"/>
    <x v="0"/>
    <d v="2011-04-01T00:00:00"/>
    <m/>
    <x v="1"/>
    <d v="2011-03-01T00:00:00"/>
    <n v="2"/>
  </r>
  <r>
    <s v="DCP082 v1.0"/>
    <s v="Consideration of Wider Industry Developments and Duration of Proposed Changes When Agreeing Progression Timetables"/>
    <d v="2011-02-09T00:00:00"/>
    <s v="Npower Ltd"/>
    <s v="Sasha Pearce"/>
    <m/>
    <s v="Part 1 Matter"/>
    <s v="Standard"/>
    <x v="0"/>
    <d v="2011-06-30T00:00:00"/>
    <m/>
    <x v="2"/>
    <s v="n/a"/>
    <s v="-"/>
  </r>
  <r>
    <s v="DCP083 v1.0"/>
    <s v="Customer Data"/>
    <d v="2011-03-09T00:00:00"/>
    <s v="UK Power Networks (IDNO) Ltd"/>
    <s v="Peter Waymont"/>
    <m/>
    <s v="Part 1 Matter"/>
    <s v="Standard"/>
    <x v="0"/>
    <d v="2001-01-01T00:00:00"/>
    <m/>
    <x v="2"/>
    <s v="n/a"/>
    <s v="-"/>
  </r>
  <r>
    <s v="DCP084 v1.0"/>
    <s v="User Requirements Associated With Provision Of Cost Information"/>
    <d v="2011-02-09T00:00:00"/>
    <s v="Electricity North West Limited"/>
    <s v="John Lawton"/>
    <m/>
    <s v="Part 1 Matter"/>
    <s v="Standard"/>
    <x v="0"/>
    <d v="2001-01-01T00:00:00"/>
    <m/>
    <x v="0"/>
    <d v="2012-02-03T00:00:00"/>
    <n v="12"/>
  </r>
  <r>
    <s v="DCP085 v1.0"/>
    <s v="Process for Determining Urgent Status"/>
    <d v="2011-03-09T00:00:00"/>
    <s v="E.ON UK Plc"/>
    <s v="Glenn Sheern"/>
    <m/>
    <s v="Part 1 Matter"/>
    <s v="Standard"/>
    <x v="0"/>
    <d v="2011-06-27T00:00:00"/>
    <m/>
    <x v="1"/>
    <d v="2011-05-11T00:00:00"/>
    <n v="2"/>
  </r>
  <r>
    <s v="DCP086 v1.0"/>
    <s v="Introduction of the Annual Review Pack"/>
    <d v="2011-03-09T00:00:00"/>
    <s v="Northern Powergrid (Northeast) Ltd"/>
    <s v="Andy Jenkins"/>
    <m/>
    <s v="Part 2 Matter"/>
    <s v="Standard"/>
    <x v="1"/>
    <d v="2012-04-01T00:00:00"/>
    <m/>
    <x v="1"/>
    <d v="2011-09-15T00:00:00"/>
    <n v="6"/>
  </r>
  <r>
    <s v="DCP087 v1.0"/>
    <s v="Smoothing Load Characteristics And Peaking"/>
    <d v="2011-03-09T00:00:00"/>
    <s v="Western Power Distribution (East Midlands) plc"/>
    <s v="John Hill"/>
    <m/>
    <s v="Part 1 Matter"/>
    <s v="Standard"/>
    <x v="0"/>
    <d v="2012-04-01T00:00:00"/>
    <m/>
    <x v="1"/>
    <d v="2011-09-15T00:00:00"/>
    <n v="6"/>
  </r>
  <r>
    <s v="DCP088 v1.0"/>
    <s v="Mid Year CDCM Charging Model"/>
    <d v="2011-03-09T00:00:00"/>
    <s v="SP Distribution Plc"/>
    <s v="Claire Campbell"/>
    <m/>
    <s v="Part 1 Matter"/>
    <s v="Standard"/>
    <x v="1"/>
    <d v="2011-03-01T00:00:00"/>
    <m/>
    <x v="0"/>
    <d v="2012-06-01T00:00:00"/>
    <n v="15"/>
  </r>
  <r>
    <s v="DCP089 v1.0"/>
    <s v="DNO â€“ (I)DNO Billing"/>
    <d v="2011-04-06T00:00:00"/>
    <s v="UK Power Networks (IDNO) Ltd"/>
    <s v="Peter Waymont"/>
    <m/>
    <s v="Part 1 Matter"/>
    <s v="Standard"/>
    <x v="0"/>
    <d v="2011-11-03T00:00:00"/>
    <m/>
    <x v="1"/>
    <d v="2011-08-11T00:00:00"/>
    <n v="4"/>
  </r>
  <r>
    <s v="DCP090 v1.0"/>
    <s v="Nested Networks"/>
    <d v="2011-04-13T00:00:00"/>
    <s v="ESP Electricity Limited."/>
    <s v="Donna Townsend"/>
    <m/>
    <s v="Part 1 Matter"/>
    <s v="Standard"/>
    <x v="0"/>
    <d v="2012-02-23T00:00:00"/>
    <m/>
    <x v="1"/>
    <d v="2011-10-28T00:00:00"/>
    <n v="6"/>
  </r>
  <r>
    <s v="DCP091 v1.0"/>
    <s v="Publication of Tariffs and Annual Charge Estimates"/>
    <d v="2011-04-13T00:00:00"/>
    <s v="Electricity North West Limited"/>
    <s v="Andrew Pace"/>
    <m/>
    <s v="Part 1 Matter"/>
    <s v="Standard"/>
    <x v="0"/>
    <d v="2011-10-27T00:00:00"/>
    <m/>
    <x v="1"/>
    <d v="2011-09-15T00:00:00"/>
    <n v="5"/>
  </r>
  <r>
    <s v="DCP091A v1.0"/>
    <s v="Publication of Tariffs and Annual Charge Estimates"/>
    <d v="2011-04-13T00:00:00"/>
    <s v="Electricity North West Limited"/>
    <s v="Andrew Pace"/>
    <m/>
    <s v="Part 1 Matter"/>
    <s v="Standard"/>
    <x v="0"/>
    <d v="2011-10-27T00:00:00"/>
    <m/>
    <x v="0"/>
    <d v="2011-09-15T00:00:00"/>
    <n v="5"/>
  </r>
  <r>
    <s v="DCP092 v1.0"/>
    <s v="Deletion of Clause 13.10"/>
    <d v="2011-05-11T00:00:00"/>
    <s v="Northern Powergrid (Yorkshire) plc"/>
    <s v="Chris Allanson"/>
    <m/>
    <s v="Part 1 Matter"/>
    <s v="Standard"/>
    <x v="0"/>
    <d v="2011-11-03T00:00:00"/>
    <m/>
    <x v="1"/>
    <d v="2011-06-30T00:00:00"/>
    <n v="1"/>
  </r>
  <r>
    <s v="DCP093 v1.0"/>
    <s v="Housekeeping Update to Schedule 19"/>
    <d v="2011-06-08T00:00:00"/>
    <s v="ESP Electricity Limited."/>
    <s v="Donna Townsend"/>
    <m/>
    <s v="Part 2 Matter"/>
    <s v="Standard"/>
    <x v="0"/>
    <d v="2010-11-03T00:00:00"/>
    <m/>
    <x v="1"/>
    <d v="2011-06-30T00:00:00"/>
    <n v="0"/>
  </r>
  <r>
    <s v="DCP094 v1.0"/>
    <s v="Treatment of â€˜Load Related New Connections &amp; Reinforcement (Net of Contributions)â€™ in the Price Control Disaggregation Model Used to Determine LDNO Discount Factors"/>
    <d v="2011-06-08T00:00:00"/>
    <s v="THE ELECTRICITY NETWORK COMPANY LTD"/>
    <s v="Mike Harding"/>
    <m/>
    <s v="Part 1 Matter"/>
    <s v="Standard"/>
    <x v="1"/>
    <d v="2011-04-01T00:00:00"/>
    <m/>
    <x v="0"/>
    <d v="2011-11-02T00:00:00"/>
    <n v="5"/>
  </r>
  <r>
    <s v="DCP095 v1.0"/>
    <s v="Treatment of LV Costs in the Price Control Disaggregation Model in Determining Tariffs to LDNOS Connecting to Upstream LDNOS at LV"/>
    <d v="2011-06-08T00:00:00"/>
    <s v="THE ELECTRICITY NETWORK COMPANY LTD"/>
    <s v="Mike Harding"/>
    <m/>
    <s v="Part 1 Matter"/>
    <s v="Standard"/>
    <x v="1"/>
    <d v="2012-04-01T00:00:00"/>
    <m/>
    <x v="1"/>
    <d v="2011-11-02T00:00:00"/>
    <n v="5"/>
  </r>
  <r>
    <s v="DCP096 v1.0"/>
    <s v="Treatment Of Transmission Exit Charges In CDCM Price Control Disaggregation Model (Method M)"/>
    <d v="2011-06-08T00:00:00"/>
    <s v="THE ELECTRICITY NETWORK COMPANY LTD"/>
    <s v="Mike Harding"/>
    <m/>
    <s v="Part 1 Matter"/>
    <s v="Standard"/>
    <x v="1"/>
    <d v="2012-04-01T00:00:00"/>
    <m/>
    <x v="1"/>
    <d v="2011-11-02T00:00:00"/>
    <n v="5"/>
  </r>
  <r>
    <s v="DCP097 v1.0"/>
    <s v="Changes to the Method of Cost Allocation Employed in the Price Control Disaggregation Model for DNO Indirect Cost Categories Specifically Associated with the Volume of Customers Using The DNO Network."/>
    <d v="2011-06-08T00:00:00"/>
    <s v="THE ELECTRICITY NETWORK COMPANY LTD"/>
    <s v="Mike Harding"/>
    <m/>
    <s v="Part 1 Matter"/>
    <s v="Standard"/>
    <x v="1"/>
    <d v="2012-04-01T00:00:00"/>
    <m/>
    <x v="0"/>
    <d v="2011-11-02T00:00:00"/>
    <n v="5"/>
  </r>
  <r>
    <s v="DCP098 v1.0"/>
    <s v="DCUSA Criteria for Urgent Change Proposals"/>
    <d v="2011-07-13T00:00:00"/>
    <s v="ESP Electricity Limited."/>
    <s v="Donna Townsend"/>
    <m/>
    <s v="Part 1 Matter"/>
    <s v="Standard"/>
    <x v="0"/>
    <d v="2011-10-27T00:00:00"/>
    <m/>
    <x v="1"/>
    <d v="2011-09-15T00:00:00"/>
    <n v="2"/>
  </r>
  <r>
    <s v="DCP099 v1.0"/>
    <s v="Change to Schedule 1 - Cover"/>
    <d v="2011-07-20T00:00:00"/>
    <s v="Eastern Power Networks plc"/>
    <s v="Mark James"/>
    <m/>
    <s v="Part 2 Matter"/>
    <s v="Standard"/>
    <x v="0"/>
    <d v="2012-02-23T00:00:00"/>
    <m/>
    <x v="1"/>
    <d v="2011-11-11T00:00:00"/>
    <n v="4"/>
  </r>
  <r>
    <s v="DCP100 v1.0"/>
    <s v="Payment Timescales Alignment and Simplification"/>
    <d v="2011-07-20T00:00:00"/>
    <s v="Npower Ltd"/>
    <s v="Sasha Pearce"/>
    <m/>
    <s v="Part 2 Matter"/>
    <s v="Standard"/>
    <x v="0"/>
    <d v="2011-11-03T00:00:00"/>
    <m/>
    <x v="0"/>
    <d v="2012-02-03T00:00:00"/>
    <n v="7"/>
  </r>
  <r>
    <s v="DCP101 v1.0"/>
    <s v="Notification of RAV changes"/>
    <d v="2011-07-20T00:00:00"/>
    <s v="Npower Ltd"/>
    <s v="Jennifer Higgins"/>
    <m/>
    <s v="Part 2 Matter"/>
    <s v="Standard"/>
    <x v="0"/>
    <d v="2011-11-03T00:00:00"/>
    <m/>
    <x v="0"/>
    <d v="2012-03-02T00:00:00"/>
    <n v="8"/>
  </r>
  <r>
    <s v="DCP102 v1.0"/>
    <s v="Credit Cover calculation of 15 day value"/>
    <d v="2011-07-20T00:00:00"/>
    <s v="Npower Ltd"/>
    <s v="Jennifer Higgins"/>
    <m/>
    <s v="Part 2 Matter"/>
    <s v="Standard"/>
    <x v="0"/>
    <d v="2013-04-01T00:00:00"/>
    <m/>
    <x v="1"/>
    <d v="2013-03-08T00:00:00"/>
    <n v="20"/>
  </r>
  <r>
    <s v="DCP103 v1.0"/>
    <s v="Duos Charges for sub 100kw HH settled sites"/>
    <d v="2011-07-20T00:00:00"/>
    <s v="British Gas Trading Ltd (BGAS)"/>
    <s v="Kevin Woollard"/>
    <m/>
    <s v="Part 1 Matter"/>
    <s v="Standard"/>
    <x v="1"/>
    <d v="2012-06-28T00:00:00"/>
    <m/>
    <x v="2"/>
    <s v="n/a"/>
    <s v="-"/>
  </r>
  <r>
    <s v="DCP104 v1.0"/>
    <s v="Shared Impact of Manifest Errors in DUoS Charging"/>
    <d v="2011-08-31T00:00:00"/>
    <s v="Npower Ltd"/>
    <s v="Helen Inwood"/>
    <m/>
    <s v="Part 1 Matter"/>
    <s v="Standard"/>
    <x v="0"/>
    <d v="2012-06-28T00:00:00"/>
    <m/>
    <x v="0"/>
    <d v="2012-03-02T00:00:00"/>
    <n v="7"/>
  </r>
  <r>
    <s v="DCP105 v1.0"/>
    <s v="Fixed Bi-Annual Amendment of DUoS Tariffs."/>
    <d v="2011-08-31T00:00:00"/>
    <s v="Npower Ltd"/>
    <s v="Helen Inwood"/>
    <m/>
    <s v="Part 1 Matter"/>
    <s v="Standard"/>
    <x v="0"/>
    <d v="2011-11-03T00:00:00"/>
    <m/>
    <x v="0"/>
    <d v="2012-02-03T00:00:00"/>
    <n v="6"/>
  </r>
  <r>
    <s v="DCP106 v1.0"/>
    <s v="Visibility to DCUSA Parties Regarding Applications to the Authority by DNOâ€™s to Change Allowed Revenue"/>
    <d v="2011-08-31T00:00:00"/>
    <s v="Npower Ltd"/>
    <s v="Helen Inwood"/>
    <m/>
    <s v="Part 1 Matter"/>
    <s v="Standard"/>
    <x v="0"/>
    <d v="2012-06-28T00:00:00"/>
    <m/>
    <x v="0"/>
    <d v="2012-08-10T00:00:00"/>
    <n v="12"/>
  </r>
  <r>
    <s v="DCP107 v1.0"/>
    <s v="Update of Cross-References in Clause 11"/>
    <d v="2011-10-10T00:00:00"/>
    <s v="Eastern Power Networks plc"/>
    <s v="Peter Waymont"/>
    <m/>
    <s v="Part 2 Matter"/>
    <s v="Standard"/>
    <x v="0"/>
    <d v="2012-02-23T00:00:00"/>
    <m/>
    <x v="1"/>
    <d v="2011-11-11T00:00:00"/>
    <n v="1"/>
  </r>
  <r>
    <s v="DCP108 v1.0"/>
    <s v="Availability of the non Intermittent Generator Tarriff"/>
    <d v="2011-10-10T00:00:00"/>
    <s v="Eastern Power Networks plc"/>
    <s v="Jonathan Purdy"/>
    <m/>
    <s v="Part 1 Matter"/>
    <s v="Standard"/>
    <x v="1"/>
    <d v="2012-02-03T00:00:00"/>
    <m/>
    <x v="0"/>
    <d v="2012-03-02T00:00:00"/>
    <n v="5"/>
  </r>
  <r>
    <s v="DCP109 v1.0"/>
    <s v="Implementation of the EDCM"/>
    <d v="2011-10-12T00:00:00"/>
    <s v="UK Power Networks (IDNO) Ltd"/>
    <s v="Peter Waymont"/>
    <m/>
    <s v="Part 1 Matter"/>
    <s v="Standard"/>
    <x v="1"/>
    <d v="2012-04-01T00:00:00"/>
    <m/>
    <x v="1"/>
    <d v="2012-02-13T00:00:00"/>
    <n v="4"/>
  </r>
  <r>
    <s v="DCP110 v1.0"/>
    <s v="Electricity and Gas (Internal Markets) Regulations 2011"/>
    <d v="2011-11-18T00:00:00"/>
    <s v="Eastern Power Networks plc"/>
    <s v="Peter Waymont"/>
    <m/>
    <s v="Part 1 Matter"/>
    <s v="Urgent"/>
    <x v="0"/>
    <d v="2011-02-23T00:00:00"/>
    <m/>
    <x v="1"/>
    <d v="2011-12-16T00:00:00"/>
    <n v="1"/>
  </r>
  <r>
    <s v="DCP111 v1.0"/>
    <s v="E Billing for Site Specific Bills"/>
    <d v="2011-12-07T00:00:00"/>
    <s v="Electricity North West Limited"/>
    <s v="Tony Savka"/>
    <m/>
    <s v="Part 2 Matter"/>
    <s v="Standard"/>
    <x v="0"/>
    <d v="2012-06-28T00:00:00"/>
    <m/>
    <x v="0"/>
    <d v="2012-06-20T00:00:00"/>
    <n v="6"/>
  </r>
  <r>
    <s v="DCP112 v1.0"/>
    <s v="Inclusion of the Common Connection Charging Methodology and Common Connection Charging Template into the DCUSA"/>
    <d v="2011-12-07T00:00:00"/>
    <s v="Electricity North West Limited"/>
    <s v="Tony Savka"/>
    <m/>
    <s v="Part 1 Matter"/>
    <s v="Standard"/>
    <x v="0"/>
    <d v="2012-04-01T00:00:00"/>
    <m/>
    <x v="2"/>
    <s v="n/a"/>
    <s v="-"/>
  </r>
  <r>
    <s v="DCP113 v1.0"/>
    <s v="Distributors to Audit Meter Installations and Invoice were mismatched meter installations are identified"/>
    <d v="2011-12-07T00:00:00"/>
    <s v="Electricity North West Limited"/>
    <s v="Tony Savka"/>
    <m/>
    <s v="Part 1 Matter"/>
    <s v="Standard"/>
    <x v="0"/>
    <d v="2012-04-01T00:00:00"/>
    <m/>
    <x v="2"/>
    <s v="n/a"/>
    <s v="-"/>
  </r>
  <r>
    <s v="DCP114 v1.0"/>
    <s v="NTC Amendments - Capacity Management (Over Utilisation)"/>
    <d v="2011-12-07T00:00:00"/>
    <s v="SP Distribution Plc"/>
    <s v="Paul Mcgimpsey"/>
    <m/>
    <s v="Part 1 Matter"/>
    <s v="Standard"/>
    <x v="0"/>
    <d v="2012-04-01T00:00:00"/>
    <m/>
    <x v="3"/>
    <s v="Still open"/>
    <s v="-"/>
  </r>
  <r>
    <s v="DCP115 v1.0"/>
    <s v="NTC Amendments - Capacity Management (Under Utilisation)"/>
    <d v="2011-12-07T00:00:00"/>
    <s v="SP Distribution Plc"/>
    <s v="Paul Mcgimpsey"/>
    <m/>
    <s v="Part 1 Matter"/>
    <s v="Standard"/>
    <x v="0"/>
    <d v="2012-04-01T00:00:00"/>
    <m/>
    <x v="3"/>
    <s v="Still open"/>
    <s v="-"/>
  </r>
  <r>
    <s v="DCP116 v1.0"/>
    <s v="Clause 25.4 Update"/>
    <d v="2011-12-14T00:00:00"/>
    <s v="Northern Powergrid (Northeast) Ltd"/>
    <s v="Chris Allanson"/>
    <m/>
    <s v="Part 2 Matter"/>
    <s v="Standard"/>
    <x v="0"/>
    <d v="2012-02-23T00:00:00"/>
    <m/>
    <x v="1"/>
    <d v="2012-02-03T00:00:00"/>
    <n v="2"/>
  </r>
  <r>
    <s v="DCP117 v1.0"/>
    <s v="Treatment of â€˜load related new connections &amp; reinforcement (net of contributions)â€™ in the price control disaggregation model"/>
    <d v="2011-11-13T00:00:00"/>
    <s v="THE ELECTRICITY NETWORK COMPANY LTD"/>
    <s v="Mike Harding"/>
    <m/>
    <s v="Part 1 Matter"/>
    <s v="Standard"/>
    <x v="1"/>
    <d v="2012-10-01T00:00:00"/>
    <m/>
    <x v="4"/>
    <s v="Still open"/>
    <s v="-"/>
  </r>
  <r>
    <s v="DCP118 v1.0"/>
    <s v="Allocation of EHV Costs in the CDCM Price Disaggregation Model."/>
    <d v="2011-11-13T00:00:00"/>
    <s v="THE ELECTRICITY NETWORK COMPANY LTD"/>
    <s v="Mike Harding"/>
    <m/>
    <s v="Part 1 Matter"/>
    <s v="Standard"/>
    <x v="1"/>
    <d v="2014-04-01T00:00:00"/>
    <m/>
    <x v="5"/>
    <s v="Definition?"/>
    <s v="-"/>
  </r>
  <r>
    <s v="DCP119 v1.0"/>
    <s v="Update to Nested Networks Schedule"/>
    <d v="2012-01-18T00:00:00"/>
    <s v="ESP Electricity Limited."/>
    <s v="Donna Townsend"/>
    <m/>
    <s v="Part 2 Matter"/>
    <s v="Standard"/>
    <x v="0"/>
    <d v="2012-02-23T00:00:00"/>
    <m/>
    <x v="1"/>
    <d v="2013-03-08T00:00:00"/>
    <n v="14"/>
  </r>
  <r>
    <s v="DCP120 v1.0"/>
    <s v="Boundary Registrant Access Provisions"/>
    <d v="2012-01-18T00:00:00"/>
    <s v="National Grid Electricity Transmission plc"/>
    <s v="John Mills"/>
    <m/>
    <s v="Part 1 Matter"/>
    <s v="Urgent"/>
    <x v="0"/>
    <d v="2012-04-01T00:00:00"/>
    <m/>
    <x v="2"/>
    <s v="n/a"/>
    <s v="-"/>
  </r>
  <r>
    <s v="DCP121 v1.0"/>
    <s v="Update To Clause 9.5 So That Any Changes to Schedules 19 And 21 Become a Part 1 Matter"/>
    <d v="2012-02-15T00:00:00"/>
    <s v="ESP Electricity Limited."/>
    <s v="Donna Townsend"/>
    <m/>
    <s v="Part 2 Matter"/>
    <s v="Standard"/>
    <x v="0"/>
    <d v="2012-04-01T00:00:00"/>
    <m/>
    <x v="1"/>
    <d v="2012-04-11T00:00:00"/>
    <n v="2"/>
  </r>
  <r>
    <s v="DCP122 v1.0"/>
    <s v="EU 3rd Package Housekeeping Amendments"/>
    <d v="2012-02-15T00:00:00"/>
    <s v="Northern Powergrid (Northeast) Ltd"/>
    <s v="Chris Allanson"/>
    <m/>
    <s v="Part 2 Matter"/>
    <s v="Standard"/>
    <x v="0"/>
    <d v="2012-04-18T00:00:00"/>
    <m/>
    <x v="1"/>
    <d v="2012-04-12T00:00:00"/>
    <n v="2"/>
  </r>
  <r>
    <s v="DCP123 v1.0"/>
    <s v="Revenue Matching Methodology Change"/>
    <d v="2012-02-15T00:00:00"/>
    <s v="Western Power Distribution (East Midlands) plc"/>
    <s v="Simon Yeo"/>
    <m/>
    <s v="Part 1 Matter"/>
    <s v="Standard"/>
    <x v="1"/>
    <d v="2014-04-01T00:00:00"/>
    <m/>
    <x v="0"/>
    <d v="2014-06-20T00:00:00"/>
    <n v="28"/>
  </r>
  <r>
    <s v="DCP124 v1.0"/>
    <s v="Third Party Network - National Connection Terms Amendments"/>
    <d v="2012-03-21T00:00:00"/>
    <s v="Eastern Power Networks plc"/>
    <s v="Matthew Hays-Stimson"/>
    <m/>
    <s v="Part 1 Matter"/>
    <s v="Urgent"/>
    <x v="0"/>
    <d v="2012-05-01T00:00:00"/>
    <m/>
    <x v="0"/>
    <d v="2013-05-15T00:00:00"/>
    <n v="14"/>
  </r>
  <r>
    <s v="DCP125 v1.0"/>
    <s v="Limit increases to DUoS tariffs to 20% in one year"/>
    <d v="2012-03-20T00:00:00"/>
    <s v="Haven Power Limited"/>
    <s v="Antony Badger"/>
    <m/>
    <s v="Part 1 Matter"/>
    <s v="Standard"/>
    <x v="1"/>
    <d v="2012-10-31T00:00:00"/>
    <m/>
    <x v="2"/>
    <s v="n/a"/>
    <s v="-"/>
  </r>
  <r>
    <s v="DCP126 v1.0"/>
    <s v="Require DNOs to publish and update year-ahead forecasts of DUoS tariffs"/>
    <d v="2012-03-20T00:00:00"/>
    <s v="Haven Power Limited"/>
    <s v="Antony Badger"/>
    <m/>
    <s v="Part 1 Matter"/>
    <s v="Standard"/>
    <x v="1"/>
    <d v="2013-04-01T00:00:00"/>
    <m/>
    <x v="1"/>
    <d v="2013-01-11T00:00:00"/>
    <n v="10"/>
  </r>
  <r>
    <s v="DCP127 v1.0"/>
    <s v="Gas First Smart Meter Installation"/>
    <d v="2012-04-04T00:00:00"/>
    <s v="British Gas Trading Ltd (BGAS)"/>
    <s v="Kevin Woollard"/>
    <s v="Proposed implementation date - next available release"/>
    <s v="Part 1 Matter"/>
    <s v="Standard"/>
    <x v="0"/>
    <d v="2013-06-27T00:00:00"/>
    <m/>
    <x v="1"/>
    <d v="2013-05-03T00:00:00"/>
    <n v="13"/>
  </r>
  <r>
    <s v="DCP128 v1.0"/>
    <s v="Bringing the EDCM Price Control Disaggregation (Extended Method M) under the  DCUSA Open Governance Framework"/>
    <d v="2012-04-11T00:00:00"/>
    <m/>
    <s v="Mike Harding"/>
    <m/>
    <s v="Part 1 Matter"/>
    <s v="Standard"/>
    <x v="1"/>
    <d v="2013-06-27T00:00:00"/>
    <m/>
    <x v="1"/>
    <d v="2013-03-08T00:00:00"/>
    <n v="11"/>
  </r>
  <r>
    <s v="DCP129 v1.0"/>
    <s v="Bringing the CDCM Price Control Disaggregation (Method M) under the  DCUSA Open Governance Framework"/>
    <d v="2012-04-11T00:00:00"/>
    <m/>
    <s v="Mike Harding"/>
    <m/>
    <s v="Part 1 Matter"/>
    <s v="Standard"/>
    <x v="1"/>
    <d v="2013-06-27T00:00:00"/>
    <m/>
    <x v="1"/>
    <d v="2013-03-08T00:00:00"/>
    <n v="11"/>
  </r>
  <r>
    <s v="DCP130 v1.0"/>
    <s v="Remove the discrepancy between non-half hourly (NHH) and half hourly (HH) Un-metered Supplies (UMS) tariffs"/>
    <d v="2012-05-09T00:00:00"/>
    <s v="Electricity North West Limited"/>
    <s v="Andrew Pace"/>
    <m/>
    <s v="Part 1 Matter"/>
    <s v="Standard"/>
    <x v="1"/>
    <d v="2013-04-01T00:00:00"/>
    <m/>
    <x v="1"/>
    <d v="2012-10-31T00:00:00"/>
    <n v="5"/>
  </r>
  <r>
    <s v="DCP131 v1.0"/>
    <s v="Improving the predictability and transparency of CDCM Inputs"/>
    <d v="2012-05-09T00:00:00"/>
    <s v="British Gas Trading Ltd (BGAS)"/>
    <s v="George Moran"/>
    <m/>
    <s v="Part 2 Matter"/>
    <s v="Standard"/>
    <x v="1"/>
    <d v="2001-01-01T00:00:00"/>
    <m/>
    <x v="1"/>
    <d v="2012-10-05T00:00:00"/>
    <n v="5"/>
  </r>
  <r>
    <s v="DCP132 v1.0"/>
    <s v="Improving the transparency of CDCM target revenue"/>
    <d v="2012-05-09T00:00:00"/>
    <s v="British Gas Trading Ltd (BGAS)"/>
    <s v="George Moran"/>
    <m/>
    <s v="Part 1 Matter"/>
    <s v="Standard"/>
    <x v="1"/>
    <d v="2001-01-01T00:00:00"/>
    <m/>
    <x v="1"/>
    <d v="2012-10-05T00:00:00"/>
    <n v="5"/>
  </r>
  <r>
    <s v="DCP133 v1.0"/>
    <s v="500MW Network Common Model for CDCM Input"/>
    <d v="2012-05-10T00:00:00"/>
    <s v="UK Power Networks (IDNO) Ltd"/>
    <s v="Peter Waymont"/>
    <m/>
    <s v="Part 1 Matter"/>
    <s v="Standard"/>
    <x v="1"/>
    <d v="2015-04-01T00:00:00"/>
    <m/>
    <x v="0"/>
    <d v="2014-07-18T00:00:00"/>
    <n v="26"/>
  </r>
  <r>
    <s v="DCP134 v1.0"/>
    <s v="Implementation of notice in DCUSA for changes to distribution time-bands"/>
    <d v="2012-05-09T00:00:00"/>
    <s v="Npower Ltd"/>
    <s v="Daniel Hickman"/>
    <m/>
    <s v="Part 1 Matter"/>
    <s v="Standard"/>
    <x v="1"/>
    <d v="2012-12-03T00:00:00"/>
    <m/>
    <x v="1"/>
    <d v="2012-10-05T00:00:00"/>
    <n v="5"/>
  </r>
  <r>
    <s v="DCP135 v1.0"/>
    <s v="Clarification of CDCM Changes"/>
    <d v="2012-06-13T00:00:00"/>
    <s v="UK Power Networks (IDNO) Ltd"/>
    <s v="Chris Ong"/>
    <m/>
    <s v="Part 2 Matter"/>
    <s v="Standard"/>
    <x v="1"/>
    <d v="2012-12-01T00:00:00"/>
    <m/>
    <x v="2"/>
    <s v="n/a"/>
    <s v="-"/>
  </r>
  <r>
    <s v="DCP136 v1.0"/>
    <s v="Notice period for Asset Cost Changes in the CDCM"/>
    <d v="2012-06-20T00:00:00"/>
    <s v="British Gas Trading Ltd (BGAS)"/>
    <s v="George Moran"/>
    <m/>
    <s v="Part 1 Matter"/>
    <s v="Standard"/>
    <x v="1"/>
    <d v="2013-02-22T00:00:00"/>
    <m/>
    <x v="1"/>
    <d v="2012-11-08T00:00:00"/>
    <n v="5"/>
  </r>
  <r>
    <s v="DCP137 v1.0"/>
    <s v="Introduction of locational tariffs for the export from HV generators in areas identified as generation dominated."/>
    <d v="2012-06-13T00:00:00"/>
    <s v="Electricity North West Limited"/>
    <s v="Andrew Pace"/>
    <m/>
    <s v="Part 1 Matter"/>
    <s v="Standard"/>
    <x v="1"/>
    <d v="2014-04-01T00:00:00"/>
    <m/>
    <x v="6"/>
    <d v="2014-08-22T00:00:00"/>
    <n v="26"/>
  </r>
  <r>
    <s v="DCP138 v1.0"/>
    <s v="Implementation of alternative network use factor (NUF) calculation method in EDCM"/>
    <d v="2012-06-18T00:00:00"/>
    <s v="SSE Energy Supply Ltd"/>
    <s v="Hui Heng"/>
    <m/>
    <s v="Part 1 Matter"/>
    <s v="Standard"/>
    <x v="2"/>
    <d v="2013-04-01T00:00:00"/>
    <m/>
    <x v="4"/>
    <s v="Still open"/>
    <s v="-"/>
  </r>
  <r>
    <s v="DCP139 v1.0"/>
    <s v="Non-Application of FCP charge for Category 0000 Customers"/>
    <d v="2012-07-18T00:00:00"/>
    <s v="British Gas Trading Ltd (BGAS)"/>
    <s v="George Moran"/>
    <m/>
    <s v="Part 1 Matter"/>
    <s v="Standard"/>
    <x v="2"/>
    <d v="2012-12-01T00:00:00"/>
    <m/>
    <x v="0"/>
    <d v="2012-10-31T00:00:00"/>
    <n v="3"/>
  </r>
  <r>
    <s v="DCP140 v1.0"/>
    <s v="Inclusion of the Common Connection Charging Methodology into the DCUSA"/>
    <d v="2012-07-18T00:00:00"/>
    <s v="Electricity North West Limited"/>
    <s v="Brian Hoy"/>
    <m/>
    <s v="Part 1 Matter"/>
    <s v="Standard"/>
    <x v="3"/>
    <d v="2012-10-01T00:00:00"/>
    <m/>
    <x v="1"/>
    <d v="2012-09-21T00:00:00"/>
    <n v="2"/>
  </r>
  <r>
    <s v="DCP141 v1.0"/>
    <s v="Invalid settlement classes"/>
    <d v="2012-07-18T00:00:00"/>
    <s v="E.ON UK Plc"/>
    <s v="Glenn Sheern"/>
    <m/>
    <s v="Part 1 Matter"/>
    <s v="Standard"/>
    <x v="0"/>
    <d v="2013-10-01T00:00:00"/>
    <m/>
    <x v="0"/>
    <d v="2012-12-07T00:00:00"/>
    <n v="5"/>
  </r>
  <r>
    <s v="DCP142 v1.0"/>
    <s v="Using D2021 for all invoices/credit notes if it is used at all"/>
    <d v="2012-07-18T00:00:00"/>
    <s v="E.ON UK Plc"/>
    <s v="Glenn Sheern"/>
    <m/>
    <s v="Part 1 Matter"/>
    <s v="Standard"/>
    <x v="0"/>
    <d v="2013-10-01T00:00:00"/>
    <m/>
    <x v="1"/>
    <d v="2013-01-11T00:00:00"/>
    <n v="6"/>
  </r>
  <r>
    <s v="DCP143 v1.0"/>
    <s v="Estimating missing reactive data"/>
    <d v="2012-07-18T00:00:00"/>
    <s v="E.ON UK Plc"/>
    <s v="Glenn Sheern"/>
    <m/>
    <s v="Part 1 Matter"/>
    <s v="Standard"/>
    <x v="0"/>
    <d v="2013-10-01T00:00:00"/>
    <m/>
    <x v="0"/>
    <d v="2013-04-15T00:00:00"/>
    <n v="9"/>
  </r>
  <r>
    <s v="DCP144 v1.0"/>
    <s v="Prohibiting rounding of HH data"/>
    <d v="2012-07-18T00:00:00"/>
    <s v="E.ON UK Plc"/>
    <s v="Glenn Sheern"/>
    <m/>
    <s v="Part 1 Matter"/>
    <s v="Standard"/>
    <x v="0"/>
    <d v="2013-10-01T00:00:00"/>
    <m/>
    <x v="1"/>
    <d v="2012-12-07T00:00:00"/>
    <n v="5"/>
  </r>
  <r>
    <s v="DCP145 v1.0"/>
    <s v="Mandating compliance with D2021 processes"/>
    <d v="2012-07-18T00:00:00"/>
    <s v="E.ON UK Plc"/>
    <s v="Glenn Sheern"/>
    <m/>
    <s v="Part 1 Matter"/>
    <s v="Standard"/>
    <x v="0"/>
    <d v="2013-10-01T00:00:00"/>
    <m/>
    <x v="0"/>
    <d v="2013-02-01T00:00:00"/>
    <n v="7"/>
  </r>
  <r>
    <s v="DCP146 v1.0"/>
    <s v="HH Invoice Runs"/>
    <d v="2012-07-10T00:00:00"/>
    <s v="E.ON Energy Ltd"/>
    <s v="Glenn Sheern"/>
    <m/>
    <s v="Part 1 Matter"/>
    <s v="Standard"/>
    <x v="0"/>
    <d v="2013-10-01T00:00:00"/>
    <m/>
    <x v="1"/>
    <d v="2012-12-07T00:00:00"/>
    <n v="5"/>
  </r>
  <r>
    <s v="DCP147 v1.0"/>
    <s v="Preventing UoS invoices containing non-UoS elements."/>
    <d v="2012-07-10T00:00:00"/>
    <s v="E.ON Energy Ltd"/>
    <s v="Glenn Sheern"/>
    <m/>
    <s v="Part 1 Matter"/>
    <s v="Standard"/>
    <x v="0"/>
    <d v="2013-10-01T00:00:00"/>
    <m/>
    <x v="1"/>
    <d v="2012-12-07T00:00:00"/>
    <n v="5"/>
  </r>
  <r>
    <s v="DCP148 v1.0"/>
    <s v="Rebilling to be done via Credit/Re-Bill"/>
    <d v="2012-07-10T00:00:00"/>
    <s v="E.ON Energy Ltd"/>
    <s v="Glenn Sheern"/>
    <m/>
    <s v="Part 1 Matter"/>
    <s v="Standard"/>
    <x v="0"/>
    <d v="2013-10-01T00:00:00"/>
    <m/>
    <x v="1"/>
    <d v="2013-01-11T00:00:00"/>
    <n v="6"/>
  </r>
  <r>
    <s v="DCP149 v1.0"/>
    <s v="Prohibiting HH invoices containing data from 2 different clock time calendar months"/>
    <d v="2012-07-10T00:00:00"/>
    <s v="E.ON Energy Ltd"/>
    <s v="Glenn Sheern"/>
    <m/>
    <s v="Part 1 Matter"/>
    <s v="Standard"/>
    <x v="0"/>
    <d v="2013-10-01T00:00:00"/>
    <m/>
    <x v="0"/>
    <d v="2013-06-07T00:00:00"/>
    <n v="11"/>
  </r>
  <r>
    <s v="DCP150 v1.0"/>
    <s v="Implementation of Notice in DCUSA for Changes to certain CDCM Inputs"/>
    <d v="2012-08-18T00:00:00"/>
    <s v="Npower Ltd"/>
    <s v="Jonathan Wisdom"/>
    <m/>
    <s v="Part 1 Matter"/>
    <s v="Standard"/>
    <x v="1"/>
    <d v="2013-06-27T00:00:00"/>
    <m/>
    <x v="1"/>
    <d v="2013-03-08T00:00:00"/>
    <n v="7"/>
  </r>
  <r>
    <s v="DCP151 v1.0"/>
    <s v="HH Aggregated tariffs"/>
    <d v="2012-06-28T00:00:00"/>
    <s v="Electricity North West Limited"/>
    <s v="John Lawton"/>
    <m/>
    <s v="Part 1 Matter"/>
    <s v="Standard"/>
    <x v="1"/>
    <d v="2013-10-01T00:00:00"/>
    <m/>
    <x v="2"/>
    <s v="n/a"/>
    <s v="-"/>
  </r>
  <r>
    <s v="DCP152 v1.0"/>
    <s v="Implementation of the combined EDCM for import and export charges"/>
    <d v="2012-08-08T00:00:00"/>
    <s v="Northern Powergrid (Northeast) Ltd"/>
    <s v="Patricia Wormald"/>
    <m/>
    <s v="Part 1 Matter"/>
    <s v="Standard"/>
    <x v="2"/>
    <d v="2013-04-01T00:00:00"/>
    <m/>
    <x v="1"/>
    <d v="2013-01-11T00:00:00"/>
    <n v="5"/>
  </r>
  <r>
    <s v="DCP153 v1.0"/>
    <s v="Service Level Agreement for Resolving Network Operational Issues"/>
    <d v="2012-08-08T00:00:00"/>
    <s v="British Gas Trading Ltd (BGAS)"/>
    <s v="Kevin Woollard"/>
    <m/>
    <s v="Part 1 Matter"/>
    <s v="Standard"/>
    <x v="0"/>
    <d v="2013-11-07T00:00:00"/>
    <m/>
    <x v="0"/>
    <d v="2013-08-08T00:00:00"/>
    <n v="12"/>
  </r>
  <r>
    <s v="DCP155 v10"/>
    <s v="Amendment to the Intent of a CP"/>
    <d v="2012-10-10T00:00:00"/>
    <s v="British Gas Trading Ltd (BGAS)"/>
    <s v="Kevin Woollard"/>
    <m/>
    <s v="Part 1 Matter"/>
    <s v="Standard"/>
    <x v="0"/>
    <d v="2013-02-01T00:00:00"/>
    <m/>
    <x v="2"/>
    <s v="n/a"/>
    <s v="-"/>
  </r>
  <r>
    <s v="DCP156 v2.0"/>
    <s v="Update to derogation clause"/>
    <d v="2012-11-14T00:00:00"/>
    <s v="UK Power Networks (IDNO) Ltd"/>
    <s v="Peter Waymont"/>
    <m/>
    <s v="Part 2 Matter"/>
    <s v="Standard"/>
    <x v="0"/>
    <d v="2013-02-01T00:00:00"/>
    <m/>
    <x v="1"/>
    <d v="2013-01-11T00:00:00"/>
    <n v="2"/>
  </r>
  <r>
    <s v="DCP157 v2.0"/>
    <s v="Amendment to the status of a CP"/>
    <d v="2012-11-14T00:00:00"/>
    <s v="ESP Electricity Limited."/>
    <s v="Donna Townsend"/>
    <m/>
    <s v="Part 1 Matter"/>
    <s v="Standard"/>
    <x v="0"/>
    <d v="2013-02-01T00:00:00"/>
    <m/>
    <x v="2"/>
    <s v="n/a"/>
    <s v="-"/>
  </r>
  <r>
    <s v="DCP158 v1.0"/>
    <s v="DNO DUoS re EDNOs"/>
    <d v="2012-12-30T00:00:00"/>
    <s v="UK Power Networks (IDNO) Ltd"/>
    <s v="Peter Waymont"/>
    <m/>
    <s v="Part 1 Matter"/>
    <s v="Standard"/>
    <x v="1"/>
    <d v="2013-04-01T00:00:00"/>
    <m/>
    <x v="0"/>
    <d v="2013-12-23T00:00:00"/>
    <n v="12"/>
  </r>
  <r>
    <s v="DCP158A v1.0"/>
    <s v="DNO DUoS Re EDNOs"/>
    <d v="2013-10-31T00:00:00"/>
    <s v="Electricity North West Limited"/>
    <s v="John Lawton"/>
    <m/>
    <s v="Part 1 Matter"/>
    <s v="Standard"/>
    <x v="1"/>
    <d v="2013-10-01T00:00:00"/>
    <m/>
    <x v="0"/>
    <d v="2013-12-20T00:00:00"/>
    <n v="2"/>
  </r>
  <r>
    <s v="DCP159 v1.0"/>
    <s v="Volumes data in the CDCM"/>
    <d v="2013-01-08T00:00:00"/>
    <s v="British Gas Trading Ltd (BGAS)"/>
    <s v="George Moran"/>
    <m/>
    <s v="Part 1 Matter"/>
    <s v="Standard"/>
    <x v="1"/>
    <d v="2014-04-01T00:00:00"/>
    <m/>
    <x v="0"/>
    <s v="n/a"/>
    <s v="-"/>
  </r>
  <r>
    <s v="DCP160 v1.0"/>
    <s v="Non-Half Hourly (NHH) Notional Capacity"/>
    <d v="2013-01-10T00:00:00"/>
    <s v="South Eastern Power Networks plc"/>
    <s v="Oliver Day"/>
    <m/>
    <s v="Part 1 Matter"/>
    <s v="Standard"/>
    <x v="1"/>
    <d v="2020-04-01T00:00:00"/>
    <m/>
    <x v="4"/>
    <s v="Still open"/>
    <s v="-"/>
  </r>
  <r>
    <s v="DCP161 v1.0"/>
    <s v="Excess Capacity Charges"/>
    <d v="2013-02-06T00:00:00"/>
    <s v="Electricity North West Limited"/>
    <s v="Andrew Pace"/>
    <m/>
    <s v="Part 1 Matter"/>
    <s v="Standard"/>
    <x v="1"/>
    <d v="2014-04-01T00:00:00"/>
    <m/>
    <x v="4"/>
    <d v="2014-08-22T00:00:00"/>
    <n v="18"/>
  </r>
  <r>
    <s v="DCP162 v1.0"/>
    <s v="Non-Secure Connections in the Common Connections Charging Methodology"/>
    <d v="2013-02-07T00:00:00"/>
    <s v="SCOTTISH HYDRO-ELECTRIC POWER DISTRIBUTI"/>
    <s v="Angus Rae"/>
    <m/>
    <s v="Part 1 Matter"/>
    <s v="Standard"/>
    <x v="3"/>
    <d v="2013-06-27T00:00:00"/>
    <m/>
    <x v="3"/>
    <d v="2014-08-22T00:00:00"/>
    <n v="18"/>
  </r>
  <r>
    <s v="DCP163 v1.0"/>
    <s v="Removal of HVS Tariffs from the CDCM Methodology"/>
    <d v="2013-02-13T00:00:00"/>
    <s v="Northern Powergrid (Northeast) Ltd"/>
    <s v="Patricia Wormald"/>
    <m/>
    <s v="Part 1 Matter"/>
    <s v="Standard"/>
    <x v="1"/>
    <d v="2013-06-27T00:00:00"/>
    <m/>
    <x v="1"/>
    <d v="2013-05-03T00:00:00"/>
    <n v="3"/>
  </r>
  <r>
    <s v="DCP164 v1.0"/>
    <s v="Review of the change process for Use of System methodology changes"/>
    <d v="2013-02-12T00:00:00"/>
    <s v="Northern Powergrid (Yorkshire) plc"/>
    <s v="Patricia Wormald"/>
    <m/>
    <s v="Part 1 Matter"/>
    <s v="Standard"/>
    <x v="0"/>
    <d v="2013-10-01T00:00:00"/>
    <m/>
    <x v="0"/>
    <d v="2013-08-08T00:00:00"/>
    <n v="6"/>
  </r>
  <r>
    <s v="DCP165 v1.0"/>
    <s v="Voltage Level Approach to Unit Charges in the CDCM"/>
    <d v="2013-02-12T00:00:00"/>
    <s v="SmartestEnergy Ltd"/>
    <s v="Gavin Baker"/>
    <m/>
    <s v="Part 1 Matter"/>
    <s v="Standard"/>
    <x v="1"/>
    <d v="2014-04-01T00:00:00"/>
    <m/>
    <x v="4"/>
    <s v="Still open"/>
    <s v="-"/>
  </r>
  <r>
    <s v="DCP166 v1.0"/>
    <s v="Additional text for the DNO Common Connection Charging Methodology to provide clarity where a customer requests a supply voltage in excess of the â€˜minimum schemeâ€™ for the capacity requested."/>
    <d v="2013-02-13T00:00:00"/>
    <s v="Eastern Power Networks plc"/>
    <s v="Neil Magrath"/>
    <s v="Next DCUSA Release Following Authority Consent"/>
    <s v="Part 1 Matter"/>
    <s v="Standard"/>
    <x v="3"/>
    <d v="2001-01-01T00:00:00"/>
    <m/>
    <x v="5"/>
    <d v="2014-03-07T00:00:00"/>
    <n v="13"/>
  </r>
  <r>
    <s v="DCP167 v1.0"/>
    <s v="Additional example(s) for the Common Connection Charging Methodology to illustrate â€˜remote reinforcementâ€™ and â€˜network reconfigurationâ€™"/>
    <d v="2013-02-13T00:00:00"/>
    <s v="Eastern Power Networks plc"/>
    <s v="Peter Waymont"/>
    <s v="Proposer -Neil McGrath"/>
    <s v="Part 1 Matter"/>
    <s v="Standard"/>
    <x v="3"/>
    <d v="2001-01-01T00:00:00"/>
    <m/>
    <x v="3"/>
    <d v="2014-08-22T00:00:00"/>
    <n v="18"/>
  </r>
  <r>
    <s v="DCP168 v1.0"/>
    <s v="The Administration of Use of System charges relating to connections from Embedded Distribution Network Operator (EDNO) systems to Unmetered Supplies (UMS) for LA customers."/>
    <d v="2013-02-14T00:00:00"/>
    <s v="ESP Electricity Limited."/>
    <s v="Donna Townsend"/>
    <m/>
    <s v="Part 1 Matter"/>
    <s v="Standard"/>
    <x v="1"/>
    <d v="2014-04-01T00:00:00"/>
    <m/>
    <x v="2"/>
    <s v="n/a"/>
    <s v="-"/>
  </r>
  <r>
    <s v="DCP169 v1.0"/>
    <s v="Seasonal Time of Day (SToD) HH Metered Tariffs in the CDCM"/>
    <d v="2013-03-13T00:00:00"/>
    <s v="South Eastern Power Networks plc"/>
    <s v="Chris Ong"/>
    <m/>
    <s v="Part 1 Matter"/>
    <s v="Standard"/>
    <x v="1"/>
    <d v="2015-04-01T00:00:00"/>
    <m/>
    <x v="3"/>
    <s v="Still open"/>
    <s v="-"/>
  </r>
  <r>
    <s v="DCP170 v1.0"/>
    <s v="Code Governance Review Phase 2"/>
    <d v="2013-04-02T00:00:00"/>
    <s v="Eastern Power Networks plc"/>
    <s v="Peter Waymont"/>
    <m/>
    <s v="Part 1 Matter"/>
    <s v="Urgent"/>
    <x v="0"/>
    <d v="2013-06-27T00:00:00"/>
    <m/>
    <x v="1"/>
    <d v="2013-11-25T00:00:00"/>
    <n v="7"/>
  </r>
  <r>
    <s v="DCP171 v1.0"/>
    <s v="Housekeeping re Black Yellow Green"/>
    <d v="2013-04-02T00:00:00"/>
    <s v="Eastern Power Networks plc"/>
    <s v="Peter Waymont"/>
    <m/>
    <s v="Part 1 Matter"/>
    <s v="Standard"/>
    <x v="0"/>
    <d v="2013-10-01T00:00:00"/>
    <m/>
    <x v="1"/>
    <d v="2013-06-07T00:00:00"/>
    <n v="2"/>
  </r>
  <r>
    <s v="DCP172 v1.0"/>
    <s v="Clarification of way in which voltage rise is used in determining the New Network Capacity"/>
    <d v="2013-04-30T00:00:00"/>
    <s v="SP Distribution Plc"/>
    <s v="Deborah Macpherson"/>
    <m/>
    <s v="Part 1 Matter"/>
    <s v="Standard"/>
    <x v="3"/>
    <d v="2001-01-01T00:00:00"/>
    <m/>
    <x v="4"/>
    <s v="Still open"/>
    <s v="-"/>
  </r>
  <r>
    <s v="DCP173 v1.0"/>
    <s v="Retrospective changes of Tariff (LLFC / Unique Identifier)"/>
    <d v="2013-05-17T00:00:00"/>
    <s v="Eastern Power Networks plc"/>
    <s v="Chris Ong"/>
    <m/>
    <s v="Part 1 Matter"/>
    <s v="Standard"/>
    <x v="0"/>
    <d v="2013-11-07T00:00:00"/>
    <m/>
    <x v="3"/>
    <s v="Still open"/>
    <s v="-"/>
  </r>
  <r>
    <s v="DCP174 v1.0"/>
    <s v="Qualification and Application of LV Sub-Station Tariffs"/>
    <d v="2013-05-23T00:00:00"/>
    <s v="Northern Powergrid (Northeast) Ltd"/>
    <s v="Patricia Wormald"/>
    <m/>
    <s v="Part 1 Matter"/>
    <s v="Standard"/>
    <x v="1"/>
    <d v="2014-02-27T00:00:00"/>
    <m/>
    <x v="1"/>
    <d v="2013-11-01T00:00:00"/>
    <n v="6"/>
  </r>
  <r>
    <s v="DCP175 v1.0"/>
    <s v="Add National Terms of Connection Version Control"/>
    <d v="2013-06-04T00:00:00"/>
    <s v="South Eastern Power Networks plc"/>
    <s v="Alex Greetham"/>
    <m/>
    <s v="Part 1 Matter"/>
    <s v="Standard"/>
    <x v="0"/>
    <d v="2013-11-07T00:00:00"/>
    <m/>
    <x v="1"/>
    <d v="2013-09-13T00:00:00"/>
    <n v="3"/>
  </r>
  <r>
    <s v="DCP176 v1.0"/>
    <s v="Housekeeping Change for Disconnection Definition"/>
    <d v="2013-06-04T00:00:00"/>
    <s v="South Eastern Power Networks plc"/>
    <s v="Alex Greetham"/>
    <m/>
    <s v="Part 1 Matter"/>
    <s v="Standard"/>
    <x v="0"/>
    <d v="2013-11-07T00:00:00"/>
    <m/>
    <x v="7"/>
    <d v="2014-03-07T00:00:00"/>
    <n v="9"/>
  </r>
  <r>
    <s v="DCP177 v1.0"/>
    <s v="Housekeeping change relating to DCP 127 to allow Gas Suppliers accession to DCUSA"/>
    <d v="2013-06-04T00:00:00"/>
    <s v="South Eastern Power Networks plc"/>
    <s v="Alex Greetham"/>
    <m/>
    <s v="Part 2 Matter"/>
    <s v="Standard"/>
    <x v="0"/>
    <d v="2013-10-01T00:00:00"/>
    <m/>
    <x v="1"/>
    <d v="2013-08-01T00:00:00"/>
    <n v="2"/>
  </r>
  <r>
    <s v="DCP178 v1.0"/>
    <s v="Notification period for change to use of system charges"/>
    <d v="2013-06-11T00:00:00"/>
    <s v="Northern Powergrid (Northeast) Ltd"/>
    <s v="Patricia Wormald"/>
    <m/>
    <s v="Part 1 Matter"/>
    <s v="Standard"/>
    <x v="1"/>
    <d v="2013-12-01T00:00:00"/>
    <m/>
    <x v="3"/>
    <d v="2014-06-20T00:00:00"/>
    <n v="12"/>
  </r>
  <r>
    <s v="DCP179 v1.0"/>
    <s v="Amending the CDCM tariff structure"/>
    <d v="2013-06-12T00:00:00"/>
    <s v="Electricity North West Limited"/>
    <s v="Andrew Pace"/>
    <m/>
    <s v="Part 1 Matter"/>
    <s v="Standard"/>
    <x v="1"/>
    <d v="2015-04-01T00:00:00"/>
    <m/>
    <x v="4"/>
    <d v="2014-08-22T00:00:00"/>
    <n v="14"/>
  </r>
  <r>
    <s v="DCP180 v1.0"/>
    <s v="Further reduction in the volatility of Use of System Charges"/>
    <d v="2013-06-12T00:00:00"/>
    <s v="Electricity North West Limited"/>
    <s v="Andrew Pace"/>
    <m/>
    <s v="Part 1 Matter"/>
    <s v="Standard"/>
    <x v="1"/>
    <d v="2014-04-01T00:00:00"/>
    <m/>
    <x v="3"/>
    <s v="Still open"/>
    <s v="-"/>
  </r>
  <r>
    <s v="DCP181 v1.0"/>
    <s v="Previous Connection Terms Enduring"/>
    <d v="2013-06-17T00:00:00"/>
    <s v="Eastern Power Networks plc"/>
    <s v="Peter Waymont"/>
    <m/>
    <s v="Part 1 Matter"/>
    <s v="Standard"/>
    <x v="0"/>
    <d v="2001-01-01T00:00:00"/>
    <m/>
    <x v="3"/>
    <s v="Still open"/>
    <s v="-"/>
  </r>
  <r>
    <s v="DCP182 v1.0"/>
    <s v="Removal of Disconnection Notice"/>
    <d v="2013-06-24T00:00:00"/>
    <s v="SP Distribution Plc"/>
    <s v="Gillian Miller"/>
    <m/>
    <s v="Part 1 Matter"/>
    <s v="Standard"/>
    <x v="0"/>
    <d v="2001-01-01T00:00:00"/>
    <m/>
    <x v="4"/>
    <s v="Still open"/>
    <s v="-"/>
  </r>
  <r>
    <s v="DCP183 v2.0"/>
    <s v="To Convert the super red KWH to KVA when calculating the EDCM tariffs"/>
    <d v="2013-08-12T00:00:00"/>
    <s v="WESTERN POWER DISTRIBUTION (SOUTH WALES)"/>
    <s v="David Wornell"/>
    <m/>
    <s v="Part 1 Matter"/>
    <s v="Standard"/>
    <x v="2"/>
    <d v="2015-04-01T00:00:00"/>
    <m/>
    <x v="4"/>
    <s v="Still open"/>
    <s v="-"/>
  </r>
  <r>
    <s v="DCP184 v1.0"/>
    <s v="Housekeeping change following implementation of DCP127"/>
    <d v="2013-07-10T00:00:00"/>
    <s v="Scottish Power Energy Retail Ltd"/>
    <s v="Lorna Mallon"/>
    <m/>
    <s v="Part 2 Matter"/>
    <s v="Standard"/>
    <x v="0"/>
    <d v="2013-10-01T00:00:00"/>
    <m/>
    <x v="1"/>
    <d v="2013-09-12T00:00:00"/>
    <n v="2"/>
  </r>
  <r>
    <s v="DCP185 v1.0"/>
    <s v="LDNO discount on 20% of residual revenue"/>
    <d v="2013-07-19T00:00:00"/>
    <s v="South Eastern Power Networks plc"/>
    <s v="Chris Ong"/>
    <m/>
    <s v="Part 1 Matter"/>
    <s v="EDCM"/>
    <x v="2"/>
    <d v="2013-04-01T00:00:00"/>
    <m/>
    <x v="6"/>
    <d v="2014-07-18T00:00:00"/>
    <n v="12"/>
  </r>
  <r>
    <s v="DCP186 v1.0"/>
    <s v="SEC Consequential Changes"/>
    <d v="2013-07-08T00:00:00"/>
    <s v="Eastern Power Networks plc"/>
    <s v="Peter Waymont"/>
    <m/>
    <s v="Part 2 Matter"/>
    <s v="Standard"/>
    <x v="0"/>
    <d v="2013-11-07T00:00:00"/>
    <m/>
    <x v="1"/>
    <d v="2013-10-04T00:00:00"/>
    <n v="3"/>
  </r>
  <r>
    <s v="DCP187 v1.0"/>
    <s v="Changes to Requirements to Provide Metering Data"/>
    <d v="2013-08-02T00:00:00"/>
    <s v="Npower Ltd"/>
    <s v="Sasha Pearce"/>
    <m/>
    <s v="Part 2 Matter"/>
    <s v="Standard"/>
    <x v="0"/>
    <d v="2013-11-07T00:00:00"/>
    <m/>
    <x v="0"/>
    <d v="2013-10-04T00:00:00"/>
    <n v="2"/>
  </r>
  <r>
    <s v="DCP188 v1.0"/>
    <s v="Addition of Black and Yellow Tariff to Portfolio Billing"/>
    <d v="2013-08-12T00:00:00"/>
    <s v="SP MANWEB PLC"/>
    <s v="Wendy Mantle"/>
    <m/>
    <s v="Part 1 Matter"/>
    <s v="Standard"/>
    <x v="0"/>
    <d v="2014-02-28T00:00:00"/>
    <m/>
    <x v="1"/>
    <d v="2013-10-04T00:00:00"/>
    <n v="2"/>
  </r>
  <r>
    <s v="DCP189 v1.0"/>
    <s v="Un-expired capitalised O&amp;M"/>
    <d v="2013-08-12T00:00:00"/>
    <s v="SP MANWEB PLC"/>
    <s v="Wendy Mantle"/>
    <m/>
    <s v="Part 1 Matter"/>
    <s v="Standard"/>
    <x v="2"/>
    <d v="2015-04-01T00:00:00"/>
    <m/>
    <x v="4"/>
    <s v="Still open"/>
    <s v="-"/>
  </r>
  <r>
    <s v="DCP190 v1.0"/>
    <s v="Credit for equipment recovery associated with temporary connections"/>
    <d v="2013-09-18T00:00:00"/>
    <s v="Northern Powergrid (Northeast) Ltd"/>
    <s v="Peter Turner"/>
    <s v="Implementation Date: Next DCUSA Release Following Authority Consent"/>
    <s v="Part 1 Matter"/>
    <s v="Standard"/>
    <x v="3"/>
    <d v="2001-01-01T00:00:00"/>
    <m/>
    <x v="4"/>
    <s v="Still open"/>
    <s v="-"/>
  </r>
  <r>
    <s v="DCP191 v1.0"/>
    <s v="Publication of Revenue Protection Code of Practice"/>
    <d v="2013-10-17T00:00:00"/>
    <s v="Eastern Power Networks plc"/>
    <s v="Peter Waymont"/>
    <s v="Implementation Date: Next DCUSA Release Following Authority Consent"/>
    <s v="Part 1 Matter"/>
    <s v="Urgent"/>
    <x v="0"/>
    <d v="2013-12-06T00:00:00"/>
    <m/>
    <x v="1"/>
    <d v="2013-10-29T00:00:00"/>
    <n v="0"/>
  </r>
  <r>
    <s v="DCP192 v1.0"/>
    <s v="Costs v. Budget"/>
    <d v="2013-11-13T00:00:00"/>
    <s v="Eastern Power Networks plc"/>
    <s v="Peter Waymont"/>
    <m/>
    <s v="Part 1 Matter"/>
    <s v="Standard"/>
    <x v="0"/>
    <d v="2014-02-27T00:00:00"/>
    <m/>
    <x v="1"/>
    <d v="2014-01-17T00:00:00"/>
    <n v="2"/>
  </r>
  <r>
    <s v="DCP193 v1.0"/>
    <s v="Panel Editing Change Reports"/>
    <d v="2013-11-13T00:00:00"/>
    <s v="Eastern Power Networks plc"/>
    <s v="Peter Waymont"/>
    <m/>
    <s v="Part 1 Matter"/>
    <s v="Standard"/>
    <x v="0"/>
    <d v="2014-02-27T00:00:00"/>
    <m/>
    <x v="1"/>
    <d v="2014-01-17T00:00:00"/>
    <n v="2"/>
  </r>
  <r>
    <s v="DCP194 v1.0"/>
    <s v="Panel sending back Change Reports"/>
    <d v="2013-11-13T00:00:00"/>
    <s v="Eastern Power Networks plc"/>
    <s v="Peter Waymont"/>
    <m/>
    <s v="Part 1 Matter"/>
    <s v="Standard"/>
    <x v="0"/>
    <d v="2014-02-27T00:00:00"/>
    <m/>
    <x v="7"/>
    <s v="Still open"/>
    <s v="-"/>
  </r>
  <r>
    <s v="DCP195 v1.0"/>
    <s v="Service Level Agreement for Resolving Network Operational Issues"/>
    <d v="2013-11-14T00:00:00"/>
    <s v="British Gas Trading Ltd (BGAS)"/>
    <s v="Kevin Woollard"/>
    <m/>
    <s v="Part 1 Matter"/>
    <s v="Standard"/>
    <x v="1"/>
    <d v="2001-01-01T00:00:00"/>
    <m/>
    <x v="3"/>
    <s v="Still open"/>
    <s v="-"/>
  </r>
  <r>
    <s v="DCP196 v1.0"/>
    <s v="Panel Ability To Refer A Change Proposal To The DCUSA Standing Issues Group For Pre-assessment."/>
    <d v="2013-11-26T00:00:00"/>
    <s v="E.ON UK Plc"/>
    <s v="Glenn Sheern"/>
    <s v="Next DCUSA Release Following Authority Consent"/>
    <s v="Part 1 Matter"/>
    <s v="Standard"/>
    <x v="0"/>
    <d v="2001-01-01T00:00:00"/>
    <m/>
    <x v="4"/>
    <d v="2014-08-22T00:00:00"/>
    <n v="9"/>
  </r>
  <r>
    <s v="DCP197 v1.0"/>
    <s v="PCDM Model version post DCP118"/>
    <d v="2013-12-10T00:00:00"/>
    <s v="Eastern Power Networks plc"/>
    <s v="Peter Waymont"/>
    <m/>
    <s v="Part 2 Matter"/>
    <s v="Standard"/>
    <x v="1"/>
    <d v="2014-04-01T00:00:00"/>
    <m/>
    <x v="1"/>
    <d v="2014-02-12T00:00:00"/>
    <n v="2"/>
  </r>
  <r>
    <s v="DCP198 v1.0"/>
    <s v="Align the PCDM Model with the Legal Text"/>
    <d v="2014-12-10T00:00:00"/>
    <s v="South Eastern Power Networks plc"/>
    <s v="Chris Ong"/>
    <m/>
    <s v="Part 1 Matter"/>
    <s v="Standard"/>
    <x v="1"/>
    <d v="2001-01-01T00:00:00"/>
    <m/>
    <x v="3"/>
    <s v="Still open"/>
    <s v="-"/>
  </r>
  <r>
    <s v="DCP199 v1.0"/>
    <s v="Housekeeping Change To Remove Duplicated Definitions"/>
    <d v="2013-12-12T00:00:00"/>
    <s v="South Eastern Power Networks plc"/>
    <s v="Alex Greetham"/>
    <m/>
    <s v="Part 2 Matter"/>
    <s v="Standard"/>
    <x v="0"/>
    <d v="2001-01-01T00:00:00"/>
    <m/>
    <x v="2"/>
    <s v="n/a"/>
    <s v="-"/>
  </r>
  <r>
    <s v="DCP200 v1.0"/>
    <s v="Unmetered Suppliesâ€™ â€“ revision to Schedule 22 of the DCUSA (the Common Connection Charging Methodology)"/>
    <d v="2014-01-01T00:00:00"/>
    <s v="WESTERN POWER DISTRIBUTION (SOUTH WEST)"/>
    <s v="Tim Hughes"/>
    <s v="Next DCUSA Release Following Authority Consent"/>
    <s v="Part 1 Matter"/>
    <s v="Standard"/>
    <x v="3"/>
    <d v="2001-01-01T00:00:00"/>
    <m/>
    <x v="3"/>
    <s v="Still open"/>
    <s v="-"/>
  </r>
  <r>
    <s v="DCP201 v1.0"/>
    <s v="Provisions For The Theft Risk Assessment Service (TRAS)"/>
    <d v="2014-01-13T00:00:00"/>
    <s v="E.ON Energy Ltd"/>
    <s v="Glenn Sheern"/>
    <s v="Implement: Next DCUSA Release Following Authority Consent"/>
    <s v="Part 1 Matter"/>
    <s v="Standard"/>
    <x v="0"/>
    <d v="2001-01-01T00:00:00"/>
    <m/>
    <x v="1"/>
    <d v="2014-02-19T00:00:00"/>
    <n v="1"/>
  </r>
  <r>
    <s v="DCP202 v1.0"/>
    <s v="Abolition Of National Consumer Council"/>
    <d v="2014-01-16T00:00:00"/>
    <s v="Eastern Power Networks plc"/>
    <s v="Peter Waymont"/>
    <s v="Next DCUSA Release After The Order Comes Into Effect"/>
    <s v="Part 2 Matter"/>
    <s v="Standard"/>
    <x v="0"/>
    <d v="2001-01-01T00:00:00"/>
    <m/>
    <x v="5"/>
    <d v="2014-04-04T00:00:00"/>
    <n v="3"/>
  </r>
  <r>
    <s v="DCP203 v1.0"/>
    <s v="The Rationalisation of Discount Factors used to Determine LDNO Use of System Tariffs  relating to UMS Connections on Embedded Distribution Networks and the associated LDNO tariffs"/>
    <d v="2014-02-10T00:00:00"/>
    <s v="ESP Electricity Limited."/>
    <s v="Donna Townsend"/>
    <m/>
    <s v="Part 1 Matter"/>
    <s v="Standard"/>
    <x v="4"/>
    <d v="2015-04-01T00:00:00"/>
    <m/>
    <x v="4"/>
    <s v="Still open"/>
    <s v="-"/>
  </r>
  <r>
    <s v="204"/>
    <s v="Smart Metering Related Amendments to Schedule 8"/>
    <d v="2014-02-27T00:00:00"/>
    <m/>
    <m/>
    <m/>
    <m/>
    <s v="Standard"/>
    <x v="5"/>
    <m/>
    <m/>
    <x v="4"/>
    <s v="Still open"/>
    <s v="-"/>
  </r>
  <r>
    <s v="205"/>
    <s v="Recovery Of Costs Due To Load And Generation Increases From Existing Customers In RIIO-ED1"/>
    <d v="2014-03-12T00:00:00"/>
    <m/>
    <m/>
    <m/>
    <m/>
    <s v="CCCM"/>
    <x v="5"/>
    <m/>
    <m/>
    <x v="4"/>
    <s v="Still open"/>
    <s v="-"/>
  </r>
  <r>
    <s v="206"/>
    <s v="Removal of Charge 1 from the EDCM"/>
    <d v="2014-03-13T00:00:00"/>
    <m/>
    <m/>
    <m/>
    <m/>
    <s v="EDCM"/>
    <x v="5"/>
    <m/>
    <m/>
    <x v="4"/>
    <s v="Still open"/>
    <s v="-"/>
  </r>
  <r>
    <s v="207"/>
    <s v="Amending Licence &amp; DCUSA Derogation Scope"/>
    <d v="2014-03-24T00:00:00"/>
    <m/>
    <m/>
    <m/>
    <m/>
    <s v="Standard"/>
    <x v="5"/>
    <m/>
    <m/>
    <x v="5"/>
    <d v="2014-07-18T00:00:00"/>
    <n v="4"/>
  </r>
  <r>
    <s v="208"/>
    <s v="Non-veto of derogations"/>
    <d v="2014-06-11T00:00:00"/>
    <m/>
    <m/>
    <m/>
    <m/>
    <s v="Standard"/>
    <x v="5"/>
    <m/>
    <m/>
    <x v="5"/>
    <d v="2014-07-18T00:00:00"/>
    <n v="1"/>
  </r>
  <r>
    <s v="209"/>
    <s v="Resolving Unregistered Customers"/>
    <m/>
    <m/>
    <m/>
    <m/>
    <m/>
    <s v="Standard"/>
    <x v="5"/>
    <m/>
    <m/>
    <x v="4"/>
    <s v="Still open"/>
    <s v="-"/>
  </r>
  <r>
    <s v="210"/>
    <s v="The Assessment timetable"/>
    <m/>
    <m/>
    <m/>
    <m/>
    <m/>
    <s v="Standard"/>
    <x v="5"/>
    <m/>
    <m/>
    <x v="4"/>
    <s v="Still open"/>
    <s v="-"/>
  </r>
  <r>
    <s v="211"/>
    <s v="Enhance transparency of DCUSA Change Management"/>
    <m/>
    <m/>
    <m/>
    <m/>
    <m/>
    <s v="Standard"/>
    <x v="5"/>
    <m/>
    <m/>
    <x v="4"/>
    <s v="Still open"/>
    <s v="-"/>
  </r>
  <r>
    <s v="212"/>
    <s v="Align the Extended PCDM Model with the Legal Text"/>
    <m/>
    <m/>
    <m/>
    <m/>
    <m/>
    <s v="EDCM"/>
    <x v="5"/>
    <m/>
    <m/>
    <x v="4"/>
    <s v="Still open"/>
    <s v="-"/>
  </r>
  <r>
    <s v="213"/>
    <s v="Providing Clarity on Late Payment of DCUSA Invoices being considered in Breach of DCUSA"/>
    <m/>
    <m/>
    <m/>
    <m/>
    <m/>
    <s v="Standard"/>
    <x v="5"/>
    <m/>
    <m/>
    <x v="4"/>
    <s v="Still open"/>
    <s v="-"/>
  </r>
  <r>
    <s v="214"/>
    <s v="Voting"/>
    <m/>
    <m/>
    <m/>
    <m/>
    <m/>
    <s v="Standard"/>
    <x v="5"/>
    <m/>
    <m/>
    <x v="4"/>
    <s v="Still open"/>
    <s v="-"/>
  </r>
  <r>
    <s v="215"/>
    <s v="The Inclusion of a Theft Assessment Calculator within DCUSA"/>
    <m/>
    <m/>
    <m/>
    <m/>
    <m/>
    <s v="Standard"/>
    <x v="5"/>
    <m/>
    <m/>
    <x v="5"/>
    <m/>
    <n v="0"/>
  </r>
  <r>
    <s v="216"/>
    <s v="Amending The EDCM Model Format"/>
    <m/>
    <m/>
    <m/>
    <m/>
    <m/>
    <s v="EDCM"/>
    <x v="5"/>
    <m/>
    <m/>
    <x v="4"/>
    <s v="Still open"/>
    <s v="\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3:E9" firstHeaderRow="0" firstDataRow="1" firstDataCol="1" rowPageCount="1" colPageCount="1"/>
  <pivotFields count="14"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3"/>
        <item x="1"/>
        <item x="4"/>
        <item x="2"/>
        <item x="0"/>
        <item m="1" x="6"/>
        <item x="5"/>
        <item t="default"/>
      </items>
    </pivotField>
    <pivotField showAll="0"/>
    <pivotField showAll="0"/>
    <pivotField axis="axisPage" multipleItemSelectionAllowed="1" showAll="0">
      <items count="9">
        <item x="5"/>
        <item x="7"/>
        <item h="1" x="3"/>
        <item h="1" x="4"/>
        <item x="1"/>
        <item h="1" x="6"/>
        <item x="0"/>
        <item h="1" x="2"/>
        <item t="default"/>
      </items>
    </pivotField>
    <pivotField showAll="0"/>
    <pivotField dataField="1" showAll="0"/>
  </pivotFields>
  <rowFields count="1">
    <field x="8"/>
  </rowFields>
  <rowItems count="6">
    <i>
      <x/>
    </i>
    <i>
      <x v="1"/>
    </i>
    <i>
      <x v="3"/>
    </i>
    <i>
      <x v="4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Max of Months taken for Voting stage" fld="13" subtotal="max" baseField="9" baseItem="0"/>
    <dataField name="Min of Months taken for Voting stage" fld="13" subtotal="min" baseField="9" baseItem="0"/>
    <dataField name="Average of Months taken for Voting stage" fld="13" subtotal="average" baseField="9" baseItem="0"/>
    <dataField name="Count of DCP No" fld="0" subtotal="count" baseField="0" baseItem="0"/>
  </dataFields>
  <chartFormats count="4">
    <chartFormat chart="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70" zoomScaleNormal="70" workbookViewId="0">
      <selection activeCell="D40" sqref="D40"/>
    </sheetView>
  </sheetViews>
  <sheetFormatPr defaultRowHeight="15" x14ac:dyDescent="0.25"/>
  <cols>
    <col min="1" max="1" width="17.85546875" bestFit="1" customWidth="1"/>
    <col min="2" max="2" width="44.5703125" bestFit="1" customWidth="1"/>
    <col min="3" max="3" width="44" bestFit="1" customWidth="1"/>
    <col min="4" max="4" width="49.7109375" bestFit="1" customWidth="1"/>
    <col min="5" max="5" width="20.7109375" bestFit="1" customWidth="1"/>
    <col min="6" max="14" width="4" customWidth="1"/>
    <col min="15" max="15" width="11.5703125" bestFit="1" customWidth="1"/>
    <col min="16" max="16" width="12.85546875" bestFit="1" customWidth="1"/>
    <col min="17" max="20" width="11.5703125" bestFit="1" customWidth="1"/>
    <col min="21" max="21" width="12.85546875" bestFit="1" customWidth="1"/>
    <col min="22" max="27" width="11.5703125" bestFit="1" customWidth="1"/>
    <col min="28" max="28" width="13.42578125" bestFit="1" customWidth="1"/>
    <col min="29" max="35" width="11.5703125" bestFit="1" customWidth="1"/>
    <col min="36" max="36" width="12.85546875" bestFit="1" customWidth="1"/>
    <col min="37" max="37" width="11.5703125" bestFit="1" customWidth="1"/>
    <col min="38" max="38" width="12.85546875" bestFit="1" customWidth="1"/>
    <col min="39" max="49" width="11.5703125" bestFit="1" customWidth="1"/>
    <col min="50" max="50" width="12.85546875" bestFit="1" customWidth="1"/>
    <col min="51" max="65" width="11.5703125" bestFit="1" customWidth="1"/>
    <col min="66" max="66" width="12.85546875" bestFit="1" customWidth="1"/>
    <col min="67" max="67" width="12.7109375" bestFit="1" customWidth="1"/>
    <col min="68" max="86" width="11.5703125" bestFit="1" customWidth="1"/>
    <col min="87" max="87" width="13.42578125" bestFit="1" customWidth="1"/>
    <col min="88" max="92" width="11.5703125" bestFit="1" customWidth="1"/>
    <col min="93" max="93" width="13.42578125" bestFit="1" customWidth="1"/>
    <col min="94" max="103" width="11.5703125" bestFit="1" customWidth="1"/>
    <col min="104" max="104" width="12.85546875" bestFit="1" customWidth="1"/>
    <col min="105" max="115" width="11.5703125" bestFit="1" customWidth="1"/>
    <col min="116" max="116" width="12.85546875" bestFit="1" customWidth="1"/>
    <col min="117" max="178" width="11.5703125" bestFit="1" customWidth="1"/>
    <col min="179" max="179" width="11" bestFit="1" customWidth="1"/>
    <col min="180" max="182" width="11.5703125" bestFit="1" customWidth="1"/>
    <col min="183" max="183" width="12.85546875" bestFit="1" customWidth="1"/>
    <col min="184" max="228" width="11.5703125" bestFit="1" customWidth="1"/>
    <col min="229" max="229" width="11.28515625" bestFit="1" customWidth="1"/>
  </cols>
  <sheetData>
    <row r="1" spans="1:5" x14ac:dyDescent="0.25">
      <c r="A1" s="8" t="s">
        <v>8</v>
      </c>
      <c r="B1" t="s">
        <v>544</v>
      </c>
    </row>
    <row r="3" spans="1:5" x14ac:dyDescent="0.25">
      <c r="A3" s="8" t="s">
        <v>542</v>
      </c>
      <c r="B3" t="s">
        <v>546</v>
      </c>
      <c r="C3" t="s">
        <v>547</v>
      </c>
      <c r="D3" t="s">
        <v>545</v>
      </c>
      <c r="E3" t="s">
        <v>581</v>
      </c>
    </row>
    <row r="4" spans="1:5" x14ac:dyDescent="0.25">
      <c r="A4" s="9" t="s">
        <v>536</v>
      </c>
      <c r="B4" s="10">
        <v>13</v>
      </c>
      <c r="C4" s="10">
        <v>2</v>
      </c>
      <c r="D4" s="10">
        <v>7.5</v>
      </c>
      <c r="E4" s="10">
        <v>2</v>
      </c>
    </row>
    <row r="5" spans="1:5" x14ac:dyDescent="0.25">
      <c r="A5" s="9" t="s">
        <v>534</v>
      </c>
      <c r="B5" s="10">
        <v>28</v>
      </c>
      <c r="C5" s="10">
        <v>1</v>
      </c>
      <c r="D5" s="10">
        <v>7.6296296296296298</v>
      </c>
      <c r="E5" s="10">
        <v>29</v>
      </c>
    </row>
    <row r="6" spans="1:5" x14ac:dyDescent="0.25">
      <c r="A6" s="9" t="s">
        <v>535</v>
      </c>
      <c r="B6" s="10">
        <v>5</v>
      </c>
      <c r="C6" s="10">
        <v>3</v>
      </c>
      <c r="D6" s="10">
        <v>4</v>
      </c>
      <c r="E6" s="10">
        <v>2</v>
      </c>
    </row>
    <row r="7" spans="1:5" x14ac:dyDescent="0.25">
      <c r="A7" s="9" t="s">
        <v>539</v>
      </c>
      <c r="B7" s="10">
        <v>43</v>
      </c>
      <c r="C7" s="10">
        <v>0</v>
      </c>
      <c r="D7" s="10">
        <v>4.4148148148148145</v>
      </c>
      <c r="E7" s="10">
        <v>137</v>
      </c>
    </row>
    <row r="8" spans="1:5" x14ac:dyDescent="0.25">
      <c r="A8" s="9" t="s">
        <v>580</v>
      </c>
      <c r="B8" s="10">
        <v>4</v>
      </c>
      <c r="C8" s="10">
        <v>0</v>
      </c>
      <c r="D8" s="10">
        <v>1.6666666666666667</v>
      </c>
      <c r="E8" s="10">
        <v>3</v>
      </c>
    </row>
    <row r="9" spans="1:5" x14ac:dyDescent="0.25">
      <c r="A9" s="9" t="s">
        <v>543</v>
      </c>
      <c r="B9" s="10">
        <v>43</v>
      </c>
      <c r="C9" s="10">
        <v>0</v>
      </c>
      <c r="D9" s="10">
        <v>4.9112426035502956</v>
      </c>
      <c r="E9" s="10">
        <v>173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3"/>
  <sheetViews>
    <sheetView zoomScale="71" zoomScaleNormal="71" workbookViewId="0">
      <pane ySplit="1" topLeftCell="A2" activePane="bottomLeft" state="frozen"/>
      <selection activeCell="D1" sqref="D1"/>
      <selection pane="bottomLeft" activeCell="J23" sqref="J23"/>
    </sheetView>
  </sheetViews>
  <sheetFormatPr defaultRowHeight="15" x14ac:dyDescent="0.25"/>
  <cols>
    <col min="1" max="1" width="30.140625" style="1" customWidth="1"/>
    <col min="2" max="2" width="87.85546875" style="1" customWidth="1"/>
    <col min="3" max="3" width="17.42578125" style="1" customWidth="1"/>
    <col min="4" max="4" width="23.140625" style="1" customWidth="1"/>
    <col min="5" max="5" width="21.85546875" style="1" customWidth="1"/>
    <col min="6" max="6" width="17.5703125" style="1" customWidth="1"/>
    <col min="7" max="7" width="12.42578125" style="1" customWidth="1"/>
    <col min="8" max="8" width="8.85546875" style="1" customWidth="1"/>
    <col min="9" max="9" width="22.28515625" style="5" customWidth="1"/>
    <col min="10" max="11" width="19.140625" style="1" customWidth="1"/>
    <col min="12" max="12" width="16.7109375" style="1" bestFit="1" customWidth="1"/>
    <col min="13" max="13" width="13.42578125" style="5" customWidth="1"/>
    <col min="14" max="14" width="11.5703125" style="1" customWidth="1"/>
    <col min="15" max="16384" width="9.140625" style="1"/>
  </cols>
  <sheetData>
    <row r="1" spans="1:14" ht="43.5" customHeight="1" x14ac:dyDescent="0.25">
      <c r="A1" s="11" t="s">
        <v>0</v>
      </c>
      <c r="B1" s="11" t="s">
        <v>1</v>
      </c>
      <c r="C1" s="11" t="s">
        <v>530</v>
      </c>
      <c r="D1" s="11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2" t="s">
        <v>548</v>
      </c>
      <c r="J1" s="11" t="s">
        <v>7</v>
      </c>
      <c r="K1" s="11" t="s">
        <v>550</v>
      </c>
      <c r="L1" s="11" t="s">
        <v>8</v>
      </c>
      <c r="M1" s="12" t="s">
        <v>549</v>
      </c>
      <c r="N1" s="11" t="s">
        <v>538</v>
      </c>
    </row>
    <row r="2" spans="1:14" x14ac:dyDescent="0.25">
      <c r="A2" s="1" t="s">
        <v>527</v>
      </c>
      <c r="B2" s="1" t="s">
        <v>524</v>
      </c>
      <c r="C2" s="2">
        <v>39037</v>
      </c>
      <c r="E2" s="1" t="s">
        <v>525</v>
      </c>
      <c r="G2" s="1" t="s">
        <v>10</v>
      </c>
      <c r="H2" s="1" t="s">
        <v>11</v>
      </c>
      <c r="I2" s="5" t="s">
        <v>539</v>
      </c>
      <c r="J2" s="2">
        <v>39539</v>
      </c>
      <c r="K2" s="2"/>
      <c r="L2" s="1" t="s">
        <v>77</v>
      </c>
      <c r="M2" s="3">
        <v>39198</v>
      </c>
      <c r="N2" s="4">
        <f t="shared" ref="N2:N65" si="0">IF(ISERROR((YEAR(M2)-YEAR(C2))*12+MONTH(M2)-MONTH(C2)),"-",(YEAR(M2)-YEAR(C2))*12+MONTH(M2)-MONTH(C2))</f>
        <v>5</v>
      </c>
    </row>
    <row r="3" spans="1:14" x14ac:dyDescent="0.25">
      <c r="A3" s="1" t="s">
        <v>523</v>
      </c>
      <c r="B3" s="1" t="s">
        <v>524</v>
      </c>
      <c r="C3" s="2">
        <v>39093</v>
      </c>
      <c r="E3" s="1" t="s">
        <v>525</v>
      </c>
      <c r="F3" s="1" t="s">
        <v>526</v>
      </c>
      <c r="G3" s="1" t="s">
        <v>10</v>
      </c>
      <c r="H3" s="1" t="s">
        <v>11</v>
      </c>
      <c r="I3" s="5" t="s">
        <v>539</v>
      </c>
      <c r="J3" s="2">
        <v>39387</v>
      </c>
      <c r="K3" s="2"/>
      <c r="L3" s="1" t="s">
        <v>12</v>
      </c>
      <c r="M3" s="3">
        <v>39198</v>
      </c>
      <c r="N3" s="4">
        <f t="shared" si="0"/>
        <v>3</v>
      </c>
    </row>
    <row r="4" spans="1:14" x14ac:dyDescent="0.25">
      <c r="A4" s="1" t="s">
        <v>521</v>
      </c>
      <c r="B4" s="1" t="s">
        <v>522</v>
      </c>
      <c r="C4" s="2">
        <v>39141</v>
      </c>
      <c r="E4" s="1" t="s">
        <v>26</v>
      </c>
      <c r="G4" s="1" t="s">
        <v>10</v>
      </c>
      <c r="H4" s="1" t="s">
        <v>11</v>
      </c>
      <c r="I4" s="5" t="s">
        <v>539</v>
      </c>
      <c r="J4" s="2">
        <v>39261</v>
      </c>
      <c r="K4" s="2"/>
      <c r="L4" s="1" t="s">
        <v>77</v>
      </c>
      <c r="M4" s="3">
        <v>39295</v>
      </c>
      <c r="N4" s="4">
        <f t="shared" si="0"/>
        <v>6</v>
      </c>
    </row>
    <row r="5" spans="1:14" x14ac:dyDescent="0.25">
      <c r="A5" s="1" t="s">
        <v>519</v>
      </c>
      <c r="B5" s="1" t="s">
        <v>520</v>
      </c>
      <c r="C5" s="2">
        <v>39183</v>
      </c>
      <c r="D5" s="1" t="s">
        <v>20</v>
      </c>
      <c r="E5" s="1" t="s">
        <v>9</v>
      </c>
      <c r="G5" s="1" t="s">
        <v>10</v>
      </c>
      <c r="H5" s="1" t="s">
        <v>62</v>
      </c>
      <c r="I5" s="5" t="s">
        <v>539</v>
      </c>
      <c r="J5" s="2">
        <v>39261</v>
      </c>
      <c r="K5" s="2"/>
      <c r="L5" s="1" t="s">
        <v>12</v>
      </c>
      <c r="M5" s="3">
        <v>39232</v>
      </c>
      <c r="N5" s="4">
        <f t="shared" si="0"/>
        <v>1</v>
      </c>
    </row>
    <row r="6" spans="1:14" ht="90" x14ac:dyDescent="0.25">
      <c r="A6" s="1" t="s">
        <v>516</v>
      </c>
      <c r="B6" s="1" t="s">
        <v>517</v>
      </c>
      <c r="C6" s="2">
        <v>39238</v>
      </c>
      <c r="D6" s="1" t="s">
        <v>20</v>
      </c>
      <c r="E6" s="1" t="s">
        <v>9</v>
      </c>
      <c r="F6" s="7" t="s">
        <v>518</v>
      </c>
      <c r="G6" s="1" t="s">
        <v>10</v>
      </c>
      <c r="H6" s="1" t="s">
        <v>11</v>
      </c>
      <c r="I6" s="5" t="s">
        <v>539</v>
      </c>
      <c r="J6" s="2">
        <v>39387</v>
      </c>
      <c r="K6" s="2"/>
      <c r="L6" s="1" t="s">
        <v>12</v>
      </c>
      <c r="M6" s="3">
        <v>39286</v>
      </c>
      <c r="N6" s="4">
        <f t="shared" si="0"/>
        <v>1</v>
      </c>
    </row>
    <row r="7" spans="1:14" x14ac:dyDescent="0.25">
      <c r="A7" s="1" t="s">
        <v>514</v>
      </c>
      <c r="B7" s="1" t="s">
        <v>512</v>
      </c>
      <c r="C7" s="2">
        <v>39245</v>
      </c>
      <c r="E7" s="1" t="s">
        <v>26</v>
      </c>
      <c r="F7" s="1" t="s">
        <v>515</v>
      </c>
      <c r="G7" s="1" t="s">
        <v>10</v>
      </c>
      <c r="H7" s="1" t="s">
        <v>11</v>
      </c>
      <c r="I7" s="5" t="s">
        <v>539</v>
      </c>
      <c r="J7" s="2">
        <v>39387</v>
      </c>
      <c r="K7" s="2"/>
      <c r="L7" s="1" t="s">
        <v>38</v>
      </c>
      <c r="M7" s="13" t="s">
        <v>529</v>
      </c>
      <c r="N7" s="4" t="str">
        <f t="shared" si="0"/>
        <v>-</v>
      </c>
    </row>
    <row r="8" spans="1:14" x14ac:dyDescent="0.25">
      <c r="A8" s="1" t="s">
        <v>511</v>
      </c>
      <c r="B8" s="1" t="s">
        <v>512</v>
      </c>
      <c r="C8" s="2">
        <v>39281</v>
      </c>
      <c r="D8" s="1" t="s">
        <v>48</v>
      </c>
      <c r="E8" s="1" t="s">
        <v>26</v>
      </c>
      <c r="F8" s="1" t="s">
        <v>513</v>
      </c>
      <c r="G8" s="1" t="s">
        <v>22</v>
      </c>
      <c r="H8" s="1" t="s">
        <v>11</v>
      </c>
      <c r="I8" s="5" t="s">
        <v>539</v>
      </c>
      <c r="J8" s="2">
        <v>39387</v>
      </c>
      <c r="K8" s="2"/>
      <c r="L8" s="1" t="s">
        <v>12</v>
      </c>
      <c r="M8" s="3">
        <v>39350</v>
      </c>
      <c r="N8" s="4">
        <f t="shared" si="0"/>
        <v>2</v>
      </c>
    </row>
    <row r="9" spans="1:14" x14ac:dyDescent="0.25">
      <c r="A9" s="1" t="s">
        <v>509</v>
      </c>
      <c r="B9" s="1" t="s">
        <v>510</v>
      </c>
      <c r="C9" s="2">
        <v>39272</v>
      </c>
      <c r="D9" s="1" t="s">
        <v>98</v>
      </c>
      <c r="E9" s="1" t="s">
        <v>155</v>
      </c>
      <c r="G9" s="1" t="s">
        <v>10</v>
      </c>
      <c r="H9" s="1" t="s">
        <v>11</v>
      </c>
      <c r="I9" s="5" t="s">
        <v>539</v>
      </c>
      <c r="J9" s="2">
        <v>39387</v>
      </c>
      <c r="K9" s="2"/>
      <c r="L9" s="1" t="s">
        <v>12</v>
      </c>
      <c r="M9" s="3">
        <v>39345</v>
      </c>
      <c r="N9" s="4">
        <f t="shared" si="0"/>
        <v>2</v>
      </c>
    </row>
    <row r="10" spans="1:14" x14ac:dyDescent="0.25">
      <c r="A10" s="1" t="s">
        <v>507</v>
      </c>
      <c r="B10" s="1" t="s">
        <v>508</v>
      </c>
      <c r="C10" s="2">
        <v>39267</v>
      </c>
      <c r="D10" s="1" t="s">
        <v>20</v>
      </c>
      <c r="E10" s="1" t="s">
        <v>9</v>
      </c>
      <c r="G10" s="1" t="s">
        <v>10</v>
      </c>
      <c r="H10" s="1" t="s">
        <v>11</v>
      </c>
      <c r="I10" s="5" t="s">
        <v>539</v>
      </c>
      <c r="J10" s="2">
        <v>39387</v>
      </c>
      <c r="K10" s="2"/>
      <c r="L10" s="1" t="s">
        <v>12</v>
      </c>
      <c r="M10" s="3">
        <v>39617</v>
      </c>
      <c r="N10" s="4">
        <f t="shared" si="0"/>
        <v>11</v>
      </c>
    </row>
    <row r="11" spans="1:14" x14ac:dyDescent="0.25">
      <c r="A11" s="1" t="s">
        <v>506</v>
      </c>
      <c r="B11" s="1" t="s">
        <v>461</v>
      </c>
      <c r="C11" s="2">
        <v>39329</v>
      </c>
      <c r="D11" s="1" t="s">
        <v>98</v>
      </c>
      <c r="E11" s="1" t="s">
        <v>155</v>
      </c>
      <c r="G11" s="1" t="s">
        <v>10</v>
      </c>
      <c r="H11" s="1" t="s">
        <v>11</v>
      </c>
      <c r="I11" s="5" t="s">
        <v>539</v>
      </c>
      <c r="J11" s="2">
        <v>39989</v>
      </c>
      <c r="K11" s="2"/>
      <c r="L11" s="1" t="s">
        <v>77</v>
      </c>
      <c r="M11" s="3">
        <v>39617</v>
      </c>
      <c r="N11" s="4">
        <f t="shared" si="0"/>
        <v>9</v>
      </c>
    </row>
    <row r="12" spans="1:14" x14ac:dyDescent="0.25">
      <c r="A12" s="1" t="s">
        <v>504</v>
      </c>
      <c r="B12" s="1" t="s">
        <v>505</v>
      </c>
      <c r="C12" s="2">
        <v>39363</v>
      </c>
      <c r="D12" s="1" t="s">
        <v>98</v>
      </c>
      <c r="E12" s="1" t="s">
        <v>155</v>
      </c>
      <c r="G12" s="1" t="s">
        <v>10</v>
      </c>
      <c r="H12" s="1" t="s">
        <v>11</v>
      </c>
      <c r="I12" s="5" t="s">
        <v>539</v>
      </c>
      <c r="J12" s="2">
        <v>39506</v>
      </c>
      <c r="K12" s="2"/>
      <c r="L12" s="1" t="s">
        <v>12</v>
      </c>
      <c r="M12" s="3">
        <v>39436</v>
      </c>
      <c r="N12" s="4">
        <f t="shared" si="0"/>
        <v>2</v>
      </c>
    </row>
    <row r="13" spans="1:14" x14ac:dyDescent="0.25">
      <c r="A13" s="1" t="s">
        <v>502</v>
      </c>
      <c r="B13" s="1" t="s">
        <v>503</v>
      </c>
      <c r="C13" s="2">
        <v>39370</v>
      </c>
      <c r="D13" s="1" t="s">
        <v>48</v>
      </c>
      <c r="E13" s="1" t="s">
        <v>26</v>
      </c>
      <c r="G13" s="1" t="s">
        <v>10</v>
      </c>
      <c r="H13" s="1" t="s">
        <v>11</v>
      </c>
      <c r="I13" s="5" t="s">
        <v>539</v>
      </c>
      <c r="J13" s="2">
        <v>39625</v>
      </c>
      <c r="K13" s="2"/>
      <c r="L13" s="1" t="s">
        <v>12</v>
      </c>
      <c r="M13" s="3">
        <v>39499</v>
      </c>
      <c r="N13" s="4">
        <f t="shared" si="0"/>
        <v>4</v>
      </c>
    </row>
    <row r="14" spans="1:14" x14ac:dyDescent="0.25">
      <c r="A14" s="1" t="s">
        <v>500</v>
      </c>
      <c r="B14" s="1" t="s">
        <v>501</v>
      </c>
      <c r="C14" s="2">
        <v>39388</v>
      </c>
      <c r="D14" s="1" t="s">
        <v>98</v>
      </c>
      <c r="E14" s="1" t="s">
        <v>155</v>
      </c>
      <c r="G14" s="1" t="s">
        <v>10</v>
      </c>
      <c r="H14" s="1" t="s">
        <v>11</v>
      </c>
      <c r="I14" s="5" t="s">
        <v>539</v>
      </c>
      <c r="J14" s="2">
        <v>39625</v>
      </c>
      <c r="K14" s="2"/>
      <c r="L14" s="1" t="s">
        <v>12</v>
      </c>
      <c r="M14" s="3">
        <v>39546</v>
      </c>
      <c r="N14" s="4">
        <f t="shared" si="0"/>
        <v>5</v>
      </c>
    </row>
    <row r="15" spans="1:14" x14ac:dyDescent="0.25">
      <c r="A15" s="1" t="s">
        <v>496</v>
      </c>
      <c r="B15" s="1" t="s">
        <v>497</v>
      </c>
      <c r="C15" s="2">
        <v>39471</v>
      </c>
      <c r="D15" s="1" t="s">
        <v>20</v>
      </c>
      <c r="E15" s="1" t="s">
        <v>9</v>
      </c>
      <c r="G15" s="1" t="s">
        <v>10</v>
      </c>
      <c r="H15" s="1" t="s">
        <v>11</v>
      </c>
      <c r="I15" s="5" t="s">
        <v>539</v>
      </c>
      <c r="J15" s="2">
        <v>39539</v>
      </c>
      <c r="K15" s="2"/>
      <c r="L15" s="1" t="s">
        <v>77</v>
      </c>
      <c r="M15" s="3">
        <v>39471</v>
      </c>
      <c r="N15" s="4">
        <f t="shared" si="0"/>
        <v>0</v>
      </c>
    </row>
    <row r="16" spans="1:14" x14ac:dyDescent="0.25">
      <c r="A16" s="1" t="s">
        <v>498</v>
      </c>
      <c r="B16" s="1" t="s">
        <v>499</v>
      </c>
      <c r="C16" s="2">
        <v>39415</v>
      </c>
      <c r="D16" s="1" t="s">
        <v>251</v>
      </c>
      <c r="E16" s="1" t="s">
        <v>219</v>
      </c>
      <c r="G16" s="1" t="s">
        <v>10</v>
      </c>
      <c r="H16" s="1" t="s">
        <v>11</v>
      </c>
      <c r="I16" s="5" t="s">
        <v>539</v>
      </c>
      <c r="J16" s="2">
        <v>39539</v>
      </c>
      <c r="K16" s="2"/>
      <c r="L16" s="1" t="s">
        <v>12</v>
      </c>
      <c r="M16" s="3">
        <v>39471</v>
      </c>
      <c r="N16" s="4">
        <f t="shared" si="0"/>
        <v>2</v>
      </c>
    </row>
    <row r="17" spans="1:14" x14ac:dyDescent="0.25">
      <c r="A17" s="1" t="s">
        <v>494</v>
      </c>
      <c r="B17" s="1" t="s">
        <v>495</v>
      </c>
      <c r="C17" s="2">
        <v>39421</v>
      </c>
      <c r="D17" s="1" t="s">
        <v>84</v>
      </c>
      <c r="E17" s="1" t="s">
        <v>491</v>
      </c>
      <c r="G17" s="1" t="s">
        <v>10</v>
      </c>
      <c r="H17" s="1" t="s">
        <v>11</v>
      </c>
      <c r="I17" s="5" t="s">
        <v>539</v>
      </c>
      <c r="J17" s="2">
        <v>39506</v>
      </c>
      <c r="K17" s="2"/>
      <c r="L17" s="1" t="s">
        <v>12</v>
      </c>
      <c r="M17" s="3">
        <v>39456</v>
      </c>
      <c r="N17" s="4">
        <f t="shared" si="0"/>
        <v>1</v>
      </c>
    </row>
    <row r="18" spans="1:14" x14ac:dyDescent="0.25">
      <c r="A18" s="1" t="s">
        <v>492</v>
      </c>
      <c r="B18" s="1" t="s">
        <v>493</v>
      </c>
      <c r="C18" s="2">
        <v>39421</v>
      </c>
      <c r="D18" s="1" t="s">
        <v>84</v>
      </c>
      <c r="E18" s="1" t="s">
        <v>491</v>
      </c>
      <c r="G18" s="1" t="s">
        <v>10</v>
      </c>
      <c r="H18" s="1" t="s">
        <v>11</v>
      </c>
      <c r="I18" s="5" t="s">
        <v>539</v>
      </c>
      <c r="J18" s="2">
        <v>39506</v>
      </c>
      <c r="K18" s="2"/>
      <c r="L18" s="1" t="s">
        <v>12</v>
      </c>
      <c r="M18" s="3">
        <v>39456</v>
      </c>
      <c r="N18" s="4">
        <f t="shared" si="0"/>
        <v>1</v>
      </c>
    </row>
    <row r="19" spans="1:14" x14ac:dyDescent="0.25">
      <c r="A19" s="1" t="s">
        <v>489</v>
      </c>
      <c r="B19" s="1" t="s">
        <v>490</v>
      </c>
      <c r="C19" s="2">
        <v>39461</v>
      </c>
      <c r="D19" s="1" t="s">
        <v>84</v>
      </c>
      <c r="E19" s="1" t="s">
        <v>491</v>
      </c>
      <c r="G19" s="1" t="s">
        <v>10</v>
      </c>
      <c r="H19" s="1" t="s">
        <v>11</v>
      </c>
      <c r="I19" s="5" t="s">
        <v>539</v>
      </c>
      <c r="J19" s="2">
        <v>39625</v>
      </c>
      <c r="K19" s="2"/>
      <c r="L19" s="1" t="s">
        <v>77</v>
      </c>
      <c r="M19" s="3">
        <v>39499</v>
      </c>
      <c r="N19" s="4">
        <f t="shared" si="0"/>
        <v>1</v>
      </c>
    </row>
    <row r="20" spans="1:14" x14ac:dyDescent="0.25">
      <c r="A20" s="1" t="s">
        <v>487</v>
      </c>
      <c r="B20" s="1" t="s">
        <v>488</v>
      </c>
      <c r="C20" s="2">
        <v>39465</v>
      </c>
      <c r="D20" s="1" t="s">
        <v>20</v>
      </c>
      <c r="E20" s="1" t="s">
        <v>9</v>
      </c>
      <c r="G20" s="1" t="s">
        <v>10</v>
      </c>
      <c r="H20" s="1" t="s">
        <v>11</v>
      </c>
      <c r="I20" s="5" t="s">
        <v>539</v>
      </c>
      <c r="J20" s="2">
        <v>39758</v>
      </c>
      <c r="K20" s="2"/>
      <c r="L20" s="1" t="s">
        <v>12</v>
      </c>
      <c r="M20" s="3">
        <v>39702</v>
      </c>
      <c r="N20" s="4">
        <f t="shared" si="0"/>
        <v>8</v>
      </c>
    </row>
    <row r="21" spans="1:14" x14ac:dyDescent="0.25">
      <c r="A21" s="1" t="s">
        <v>485</v>
      </c>
      <c r="B21" s="1" t="s">
        <v>486</v>
      </c>
      <c r="C21" s="2">
        <v>39506</v>
      </c>
      <c r="D21" s="1" t="s">
        <v>48</v>
      </c>
      <c r="E21" s="1" t="s">
        <v>26</v>
      </c>
      <c r="G21" s="1" t="s">
        <v>22</v>
      </c>
      <c r="H21" s="1" t="s">
        <v>11</v>
      </c>
      <c r="I21" s="5" t="s">
        <v>539</v>
      </c>
      <c r="J21" s="2">
        <v>39758</v>
      </c>
      <c r="K21" s="2"/>
      <c r="L21" s="1" t="s">
        <v>77</v>
      </c>
      <c r="M21" s="3">
        <v>39702</v>
      </c>
      <c r="N21" s="4">
        <f t="shared" si="0"/>
        <v>7</v>
      </c>
    </row>
    <row r="22" spans="1:14" x14ac:dyDescent="0.25">
      <c r="A22" s="1" t="s">
        <v>483</v>
      </c>
      <c r="B22" s="1" t="s">
        <v>484</v>
      </c>
      <c r="C22" s="2">
        <v>39660</v>
      </c>
      <c r="D22" s="1" t="s">
        <v>251</v>
      </c>
      <c r="E22" s="1" t="s">
        <v>219</v>
      </c>
      <c r="G22" s="1" t="s">
        <v>10</v>
      </c>
      <c r="H22" s="1" t="s">
        <v>11</v>
      </c>
      <c r="I22" s="5" t="s">
        <v>539</v>
      </c>
      <c r="J22" s="2">
        <v>39870</v>
      </c>
      <c r="K22" s="2"/>
      <c r="L22" s="1" t="s">
        <v>12</v>
      </c>
      <c r="M22" s="3">
        <v>39723</v>
      </c>
      <c r="N22" s="4">
        <f t="shared" si="0"/>
        <v>3</v>
      </c>
    </row>
    <row r="23" spans="1:14" x14ac:dyDescent="0.25">
      <c r="A23" s="1" t="s">
        <v>481</v>
      </c>
      <c r="B23" s="1" t="s">
        <v>482</v>
      </c>
      <c r="C23" s="2">
        <v>39526</v>
      </c>
      <c r="D23" s="1" t="s">
        <v>48</v>
      </c>
      <c r="E23" s="1" t="s">
        <v>26</v>
      </c>
      <c r="G23" s="1" t="s">
        <v>10</v>
      </c>
      <c r="H23" s="1" t="s">
        <v>11</v>
      </c>
      <c r="I23" s="5" t="s">
        <v>539</v>
      </c>
      <c r="J23" s="2">
        <v>39870</v>
      </c>
      <c r="K23" s="2"/>
      <c r="L23" s="1" t="s">
        <v>77</v>
      </c>
      <c r="M23" s="3">
        <v>39723</v>
      </c>
      <c r="N23" s="4">
        <f t="shared" si="0"/>
        <v>7</v>
      </c>
    </row>
    <row r="24" spans="1:14" x14ac:dyDescent="0.25">
      <c r="A24" s="1" t="s">
        <v>479</v>
      </c>
      <c r="B24" s="1" t="s">
        <v>480</v>
      </c>
      <c r="C24" s="2">
        <v>39521</v>
      </c>
      <c r="D24" s="1" t="s">
        <v>20</v>
      </c>
      <c r="E24" s="1" t="s">
        <v>9</v>
      </c>
      <c r="G24" s="1" t="s">
        <v>10</v>
      </c>
      <c r="H24" s="1" t="s">
        <v>11</v>
      </c>
      <c r="I24" s="5" t="s">
        <v>539</v>
      </c>
      <c r="J24" s="2">
        <v>39758</v>
      </c>
      <c r="K24" s="2"/>
      <c r="L24" s="1" t="s">
        <v>77</v>
      </c>
      <c r="M24" s="3">
        <v>39702</v>
      </c>
      <c r="N24" s="4">
        <f t="shared" si="0"/>
        <v>6</v>
      </c>
    </row>
    <row r="25" spans="1:14" x14ac:dyDescent="0.25">
      <c r="A25" s="1" t="s">
        <v>476</v>
      </c>
      <c r="B25" s="1" t="s">
        <v>477</v>
      </c>
      <c r="C25" s="2">
        <v>39589</v>
      </c>
      <c r="D25" s="1" t="s">
        <v>75</v>
      </c>
      <c r="E25" s="1" t="s">
        <v>478</v>
      </c>
      <c r="G25" s="1" t="s">
        <v>10</v>
      </c>
      <c r="H25" s="1" t="s">
        <v>11</v>
      </c>
      <c r="I25" s="5" t="s">
        <v>539</v>
      </c>
      <c r="J25" s="2">
        <v>39504</v>
      </c>
      <c r="K25" s="2"/>
      <c r="L25" s="1" t="s">
        <v>77</v>
      </c>
      <c r="M25" s="3">
        <v>39702</v>
      </c>
      <c r="N25" s="4">
        <f t="shared" si="0"/>
        <v>4</v>
      </c>
    </row>
    <row r="26" spans="1:14" x14ac:dyDescent="0.25">
      <c r="A26" s="1" t="s">
        <v>474</v>
      </c>
      <c r="B26" s="1" t="s">
        <v>475</v>
      </c>
      <c r="C26" s="2">
        <v>39533</v>
      </c>
      <c r="D26" s="1" t="s">
        <v>20</v>
      </c>
      <c r="E26" s="1" t="s">
        <v>9</v>
      </c>
      <c r="G26" s="1" t="s">
        <v>10</v>
      </c>
      <c r="H26" s="1" t="s">
        <v>62</v>
      </c>
      <c r="I26" s="5" t="s">
        <v>539</v>
      </c>
      <c r="J26" s="2">
        <v>39577</v>
      </c>
      <c r="K26" s="2"/>
      <c r="L26" s="1" t="s">
        <v>12</v>
      </c>
      <c r="M26" s="3">
        <v>39549</v>
      </c>
      <c r="N26" s="4">
        <f t="shared" si="0"/>
        <v>1</v>
      </c>
    </row>
    <row r="27" spans="1:14" x14ac:dyDescent="0.25">
      <c r="A27" s="1" t="s">
        <v>472</v>
      </c>
      <c r="B27" s="1" t="s">
        <v>473</v>
      </c>
      <c r="C27" s="2">
        <v>39547</v>
      </c>
      <c r="D27" s="1" t="s">
        <v>98</v>
      </c>
      <c r="E27" s="1" t="s">
        <v>155</v>
      </c>
      <c r="G27" s="1" t="s">
        <v>10</v>
      </c>
      <c r="H27" s="1" t="s">
        <v>11</v>
      </c>
      <c r="I27" s="5" t="s">
        <v>539</v>
      </c>
      <c r="J27" s="2">
        <v>39758</v>
      </c>
      <c r="K27" s="2"/>
      <c r="L27" s="1" t="s">
        <v>12</v>
      </c>
      <c r="M27" s="3">
        <v>39686</v>
      </c>
      <c r="N27" s="4">
        <f t="shared" si="0"/>
        <v>4</v>
      </c>
    </row>
    <row r="28" spans="1:14" x14ac:dyDescent="0.25">
      <c r="A28" s="1" t="s">
        <v>470</v>
      </c>
      <c r="B28" s="1" t="s">
        <v>471</v>
      </c>
      <c r="C28" s="2">
        <v>39554</v>
      </c>
      <c r="D28" s="1" t="s">
        <v>20</v>
      </c>
      <c r="E28" s="1" t="s">
        <v>9</v>
      </c>
      <c r="G28" s="1" t="s">
        <v>10</v>
      </c>
      <c r="H28" s="1" t="s">
        <v>62</v>
      </c>
      <c r="I28" s="5" t="s">
        <v>539</v>
      </c>
      <c r="J28" s="2">
        <v>39612</v>
      </c>
      <c r="K28" s="2"/>
      <c r="L28" s="1" t="s">
        <v>12</v>
      </c>
      <c r="M28" s="3">
        <v>39566</v>
      </c>
      <c r="N28" s="4">
        <f t="shared" si="0"/>
        <v>0</v>
      </c>
    </row>
    <row r="29" spans="1:14" x14ac:dyDescent="0.25">
      <c r="A29" s="1" t="s">
        <v>468</v>
      </c>
      <c r="B29" s="1" t="s">
        <v>469</v>
      </c>
      <c r="C29" s="2">
        <v>39580</v>
      </c>
      <c r="D29" s="1" t="s">
        <v>48</v>
      </c>
      <c r="E29" s="1" t="s">
        <v>26</v>
      </c>
      <c r="G29" s="1" t="s">
        <v>22</v>
      </c>
      <c r="H29" s="1" t="s">
        <v>11</v>
      </c>
      <c r="I29" s="5" t="s">
        <v>539</v>
      </c>
      <c r="J29" s="2">
        <v>39758</v>
      </c>
      <c r="K29" s="2"/>
      <c r="L29" s="1" t="s">
        <v>77</v>
      </c>
      <c r="M29" s="3">
        <v>39723</v>
      </c>
      <c r="N29" s="4">
        <f t="shared" si="0"/>
        <v>5</v>
      </c>
    </row>
    <row r="30" spans="1:14" x14ac:dyDescent="0.25">
      <c r="A30" s="1" t="s">
        <v>466</v>
      </c>
      <c r="B30" s="1" t="s">
        <v>467</v>
      </c>
      <c r="C30" s="2">
        <v>39583</v>
      </c>
      <c r="D30" s="1" t="s">
        <v>20</v>
      </c>
      <c r="E30" s="1" t="s">
        <v>9</v>
      </c>
      <c r="G30" s="1" t="s">
        <v>22</v>
      </c>
      <c r="H30" s="1" t="s">
        <v>11</v>
      </c>
      <c r="I30" s="5" t="s">
        <v>539</v>
      </c>
      <c r="J30" s="2">
        <v>39625</v>
      </c>
      <c r="K30" s="2"/>
      <c r="L30" s="1" t="s">
        <v>12</v>
      </c>
      <c r="M30" s="3">
        <v>39608</v>
      </c>
      <c r="N30" s="4">
        <f t="shared" si="0"/>
        <v>1</v>
      </c>
    </row>
    <row r="31" spans="1:14" x14ac:dyDescent="0.25">
      <c r="A31" s="1" t="s">
        <v>463</v>
      </c>
      <c r="B31" s="1" t="s">
        <v>464</v>
      </c>
      <c r="C31" s="2">
        <v>39590</v>
      </c>
      <c r="D31" s="1" t="s">
        <v>20</v>
      </c>
      <c r="E31" s="1" t="s">
        <v>9</v>
      </c>
      <c r="F31" s="1" t="s">
        <v>465</v>
      </c>
      <c r="G31" s="1" t="s">
        <v>10</v>
      </c>
      <c r="H31" s="1" t="s">
        <v>11</v>
      </c>
      <c r="I31" s="5" t="s">
        <v>539</v>
      </c>
      <c r="J31" s="2">
        <v>36892</v>
      </c>
      <c r="K31" s="2"/>
      <c r="L31" s="1" t="s">
        <v>12</v>
      </c>
      <c r="M31" s="3">
        <v>39651</v>
      </c>
      <c r="N31" s="4">
        <f t="shared" si="0"/>
        <v>2</v>
      </c>
    </row>
    <row r="32" spans="1:14" x14ac:dyDescent="0.25">
      <c r="A32" s="1" t="s">
        <v>460</v>
      </c>
      <c r="B32" s="1" t="s">
        <v>461</v>
      </c>
      <c r="C32" s="2">
        <v>39601</v>
      </c>
      <c r="D32" s="1" t="s">
        <v>48</v>
      </c>
      <c r="E32" s="1" t="s">
        <v>26</v>
      </c>
      <c r="F32" s="1" t="s">
        <v>462</v>
      </c>
      <c r="G32" s="1" t="s">
        <v>10</v>
      </c>
      <c r="H32" s="1" t="s">
        <v>11</v>
      </c>
      <c r="I32" s="5" t="s">
        <v>539</v>
      </c>
      <c r="J32" s="2">
        <v>39989</v>
      </c>
      <c r="K32" s="2"/>
      <c r="L32" s="1" t="s">
        <v>77</v>
      </c>
      <c r="M32" s="3" t="s">
        <v>529</v>
      </c>
      <c r="N32" s="4" t="str">
        <f t="shared" si="0"/>
        <v>-</v>
      </c>
    </row>
    <row r="33" spans="1:14" x14ac:dyDescent="0.25">
      <c r="A33" s="1" t="s">
        <v>458</v>
      </c>
      <c r="B33" s="1" t="s">
        <v>459</v>
      </c>
      <c r="C33" s="2">
        <v>39610</v>
      </c>
      <c r="D33" s="1" t="s">
        <v>20</v>
      </c>
      <c r="E33" s="1" t="s">
        <v>9</v>
      </c>
      <c r="G33" s="1" t="s">
        <v>10</v>
      </c>
      <c r="H33" s="1" t="s">
        <v>11</v>
      </c>
      <c r="I33" s="5" t="s">
        <v>539</v>
      </c>
      <c r="J33" s="2">
        <v>39758</v>
      </c>
      <c r="K33" s="2"/>
      <c r="L33" s="1" t="s">
        <v>12</v>
      </c>
      <c r="M33" s="3">
        <v>39674</v>
      </c>
      <c r="N33" s="4">
        <f t="shared" si="0"/>
        <v>2</v>
      </c>
    </row>
    <row r="34" spans="1:14" x14ac:dyDescent="0.25">
      <c r="A34" s="1" t="s">
        <v>456</v>
      </c>
      <c r="B34" s="1" t="s">
        <v>457</v>
      </c>
      <c r="C34" s="2">
        <v>39610</v>
      </c>
      <c r="D34" s="1" t="s">
        <v>98</v>
      </c>
      <c r="E34" s="1" t="s">
        <v>155</v>
      </c>
      <c r="G34" s="1" t="s">
        <v>10</v>
      </c>
      <c r="H34" s="1" t="s">
        <v>11</v>
      </c>
      <c r="I34" s="5" t="s">
        <v>539</v>
      </c>
      <c r="J34" s="2">
        <v>39758</v>
      </c>
      <c r="K34" s="2"/>
      <c r="L34" s="1" t="s">
        <v>12</v>
      </c>
      <c r="M34" s="3">
        <v>39674</v>
      </c>
      <c r="N34" s="4">
        <f t="shared" si="0"/>
        <v>2</v>
      </c>
    </row>
    <row r="35" spans="1:14" x14ac:dyDescent="0.25">
      <c r="A35" s="1" t="s">
        <v>454</v>
      </c>
      <c r="B35" s="1" t="s">
        <v>455</v>
      </c>
      <c r="C35" s="2">
        <v>39610</v>
      </c>
      <c r="D35" s="1" t="s">
        <v>98</v>
      </c>
      <c r="E35" s="1" t="s">
        <v>155</v>
      </c>
      <c r="G35" s="1" t="s">
        <v>10</v>
      </c>
      <c r="H35" s="1" t="s">
        <v>11</v>
      </c>
      <c r="I35" s="5" t="s">
        <v>539</v>
      </c>
      <c r="J35" s="2">
        <v>39758</v>
      </c>
      <c r="K35" s="2"/>
      <c r="L35" s="1" t="s">
        <v>12</v>
      </c>
      <c r="M35" s="3">
        <v>39702</v>
      </c>
      <c r="N35" s="4">
        <f t="shared" si="0"/>
        <v>3</v>
      </c>
    </row>
    <row r="36" spans="1:14" x14ac:dyDescent="0.25">
      <c r="A36" s="1" t="s">
        <v>453</v>
      </c>
      <c r="B36" s="1" t="s">
        <v>452</v>
      </c>
      <c r="C36" s="2">
        <v>39611</v>
      </c>
      <c r="D36" s="1" t="s">
        <v>51</v>
      </c>
      <c r="E36" s="1" t="s">
        <v>52</v>
      </c>
      <c r="G36" s="1" t="s">
        <v>10</v>
      </c>
      <c r="H36" s="1" t="s">
        <v>11</v>
      </c>
      <c r="I36" s="5" t="s">
        <v>539</v>
      </c>
      <c r="J36" s="2">
        <v>39504</v>
      </c>
      <c r="K36" s="2"/>
      <c r="L36" s="1" t="s">
        <v>12</v>
      </c>
      <c r="M36" s="3">
        <v>39755</v>
      </c>
      <c r="N36" s="4">
        <f t="shared" si="0"/>
        <v>5</v>
      </c>
    </row>
    <row r="37" spans="1:14" x14ac:dyDescent="0.25">
      <c r="A37" s="1" t="s">
        <v>451</v>
      </c>
      <c r="B37" s="1" t="s">
        <v>452</v>
      </c>
      <c r="C37" s="2">
        <v>39703</v>
      </c>
      <c r="D37" s="1" t="s">
        <v>92</v>
      </c>
      <c r="E37" s="1" t="s">
        <v>258</v>
      </c>
      <c r="G37" s="1" t="s">
        <v>10</v>
      </c>
      <c r="H37" s="1" t="s">
        <v>11</v>
      </c>
      <c r="I37" s="5" t="s">
        <v>539</v>
      </c>
      <c r="J37" s="2">
        <v>39870</v>
      </c>
      <c r="K37" s="2"/>
      <c r="L37" s="1" t="s">
        <v>77</v>
      </c>
      <c r="M37" s="3">
        <v>39755</v>
      </c>
      <c r="N37" s="4">
        <f t="shared" si="0"/>
        <v>2</v>
      </c>
    </row>
    <row r="38" spans="1:14" x14ac:dyDescent="0.25">
      <c r="A38" s="1" t="s">
        <v>448</v>
      </c>
      <c r="B38" s="1" t="s">
        <v>449</v>
      </c>
      <c r="C38" s="2">
        <v>39618</v>
      </c>
      <c r="D38" s="1" t="s">
        <v>379</v>
      </c>
      <c r="E38" s="1" t="s">
        <v>450</v>
      </c>
      <c r="G38" s="1" t="s">
        <v>10</v>
      </c>
      <c r="H38" s="1" t="s">
        <v>11</v>
      </c>
      <c r="I38" s="5" t="s">
        <v>539</v>
      </c>
      <c r="J38" s="2">
        <v>39758</v>
      </c>
      <c r="K38" s="2"/>
      <c r="L38" s="1" t="s">
        <v>38</v>
      </c>
      <c r="M38" s="3" t="s">
        <v>529</v>
      </c>
      <c r="N38" s="4" t="str">
        <f t="shared" si="0"/>
        <v>-</v>
      </c>
    </row>
    <row r="39" spans="1:14" x14ac:dyDescent="0.25">
      <c r="A39" s="1" t="s">
        <v>445</v>
      </c>
      <c r="B39" s="1" t="s">
        <v>446</v>
      </c>
      <c r="C39" s="2">
        <v>39623</v>
      </c>
      <c r="D39" s="1" t="s">
        <v>20</v>
      </c>
      <c r="E39" s="1" t="s">
        <v>9</v>
      </c>
      <c r="F39" s="1" t="s">
        <v>447</v>
      </c>
      <c r="G39" s="1" t="s">
        <v>10</v>
      </c>
      <c r="H39" s="1" t="s">
        <v>62</v>
      </c>
      <c r="I39" s="5" t="s">
        <v>539</v>
      </c>
      <c r="J39" s="2">
        <v>39689</v>
      </c>
      <c r="K39" s="2"/>
      <c r="L39" s="1" t="s">
        <v>12</v>
      </c>
      <c r="M39" s="3">
        <v>39644</v>
      </c>
      <c r="N39" s="4">
        <f t="shared" si="0"/>
        <v>1</v>
      </c>
    </row>
    <row r="40" spans="1:14" x14ac:dyDescent="0.25">
      <c r="A40" s="1" t="s">
        <v>442</v>
      </c>
      <c r="B40" s="1" t="s">
        <v>443</v>
      </c>
      <c r="C40" s="2">
        <v>39646</v>
      </c>
      <c r="D40" s="1" t="s">
        <v>20</v>
      </c>
      <c r="E40" s="1" t="s">
        <v>9</v>
      </c>
      <c r="F40" s="1" t="s">
        <v>444</v>
      </c>
      <c r="G40" s="1" t="s">
        <v>10</v>
      </c>
      <c r="H40" s="1" t="s">
        <v>11</v>
      </c>
      <c r="I40" s="5" t="s">
        <v>539</v>
      </c>
      <c r="J40" s="2">
        <v>40486</v>
      </c>
      <c r="K40" s="2"/>
      <c r="L40" s="1" t="s">
        <v>12</v>
      </c>
      <c r="M40" s="3">
        <v>40436</v>
      </c>
      <c r="N40" s="4">
        <f t="shared" si="0"/>
        <v>26</v>
      </c>
    </row>
    <row r="41" spans="1:14" x14ac:dyDescent="0.25">
      <c r="A41" s="1" t="s">
        <v>440</v>
      </c>
      <c r="B41" s="1" t="s">
        <v>441</v>
      </c>
      <c r="C41" s="2">
        <v>39652</v>
      </c>
      <c r="D41" s="1" t="s">
        <v>251</v>
      </c>
      <c r="E41" s="1" t="s">
        <v>219</v>
      </c>
      <c r="G41" s="1" t="s">
        <v>10</v>
      </c>
      <c r="H41" s="1" t="s">
        <v>11</v>
      </c>
      <c r="I41" s="5" t="s">
        <v>539</v>
      </c>
      <c r="J41" s="2">
        <v>39870</v>
      </c>
      <c r="K41" s="2"/>
      <c r="L41" s="1" t="s">
        <v>12</v>
      </c>
      <c r="M41" s="3">
        <v>39832</v>
      </c>
      <c r="N41" s="4">
        <f t="shared" si="0"/>
        <v>6</v>
      </c>
    </row>
    <row r="42" spans="1:14" ht="120" x14ac:dyDescent="0.25">
      <c r="A42" s="1" t="s">
        <v>531</v>
      </c>
      <c r="B42" s="6" t="s">
        <v>532</v>
      </c>
      <c r="C42" s="2">
        <v>39666</v>
      </c>
      <c r="D42" s="1" t="s">
        <v>541</v>
      </c>
      <c r="E42" s="1" t="s">
        <v>9</v>
      </c>
      <c r="F42" s="7" t="s">
        <v>533</v>
      </c>
      <c r="G42" s="1" t="s">
        <v>10</v>
      </c>
      <c r="H42" s="1" t="s">
        <v>11</v>
      </c>
      <c r="I42" s="5" t="s">
        <v>539</v>
      </c>
      <c r="J42" s="2">
        <v>39870</v>
      </c>
      <c r="K42" s="2"/>
      <c r="L42" s="1" t="s">
        <v>12</v>
      </c>
      <c r="M42" s="3">
        <v>39790</v>
      </c>
      <c r="N42" s="4">
        <f t="shared" si="0"/>
        <v>4</v>
      </c>
    </row>
    <row r="43" spans="1:14" x14ac:dyDescent="0.25">
      <c r="A43" s="1" t="s">
        <v>438</v>
      </c>
      <c r="B43" s="1" t="s">
        <v>439</v>
      </c>
      <c r="C43" s="2">
        <v>39771</v>
      </c>
      <c r="D43" s="1" t="s">
        <v>20</v>
      </c>
      <c r="E43" s="1" t="s">
        <v>9</v>
      </c>
      <c r="G43" s="1" t="s">
        <v>22</v>
      </c>
      <c r="H43" s="1" t="s">
        <v>11</v>
      </c>
      <c r="I43" s="5" t="s">
        <v>539</v>
      </c>
      <c r="J43" s="2">
        <v>39504</v>
      </c>
      <c r="K43" s="2"/>
      <c r="L43" s="1" t="s">
        <v>12</v>
      </c>
      <c r="M43" s="3">
        <v>39832</v>
      </c>
      <c r="N43" s="4">
        <f t="shared" si="0"/>
        <v>2</v>
      </c>
    </row>
    <row r="44" spans="1:14" x14ac:dyDescent="0.25">
      <c r="A44" s="1" t="s">
        <v>436</v>
      </c>
      <c r="B44" s="1" t="s">
        <v>437</v>
      </c>
      <c r="C44" s="2">
        <v>39793</v>
      </c>
      <c r="D44" s="1" t="s">
        <v>20</v>
      </c>
      <c r="E44" s="1" t="s">
        <v>9</v>
      </c>
      <c r="G44" s="1" t="s">
        <v>10</v>
      </c>
      <c r="H44" s="1" t="s">
        <v>11</v>
      </c>
      <c r="I44" s="5" t="s">
        <v>539</v>
      </c>
      <c r="J44" s="2">
        <v>39989</v>
      </c>
      <c r="K44" s="2"/>
      <c r="L44" s="1" t="s">
        <v>77</v>
      </c>
      <c r="M44" s="3">
        <v>39881</v>
      </c>
      <c r="N44" s="4">
        <f t="shared" si="0"/>
        <v>3</v>
      </c>
    </row>
    <row r="45" spans="1:14" x14ac:dyDescent="0.25">
      <c r="A45" s="1" t="s">
        <v>434</v>
      </c>
      <c r="B45" s="1" t="s">
        <v>435</v>
      </c>
      <c r="C45" s="2">
        <v>39834</v>
      </c>
      <c r="D45" s="1" t="s">
        <v>20</v>
      </c>
      <c r="E45" s="1" t="s">
        <v>9</v>
      </c>
      <c r="G45" s="1" t="s">
        <v>10</v>
      </c>
      <c r="H45" s="1" t="s">
        <v>11</v>
      </c>
      <c r="I45" s="5" t="s">
        <v>539</v>
      </c>
      <c r="J45" s="2">
        <v>36892</v>
      </c>
      <c r="K45" s="2"/>
      <c r="L45" s="1" t="s">
        <v>38</v>
      </c>
      <c r="M45" s="3" t="s">
        <v>529</v>
      </c>
      <c r="N45" s="4" t="str">
        <f t="shared" si="0"/>
        <v>-</v>
      </c>
    </row>
    <row r="46" spans="1:14" x14ac:dyDescent="0.25">
      <c r="A46" s="1" t="s">
        <v>432</v>
      </c>
      <c r="B46" s="1" t="s">
        <v>433</v>
      </c>
      <c r="C46" s="2">
        <v>39846</v>
      </c>
      <c r="D46" s="1" t="s">
        <v>251</v>
      </c>
      <c r="E46" s="1" t="s">
        <v>219</v>
      </c>
      <c r="G46" s="1" t="s">
        <v>10</v>
      </c>
      <c r="H46" s="1" t="s">
        <v>62</v>
      </c>
      <c r="I46" s="5" t="s">
        <v>539</v>
      </c>
      <c r="J46" s="2">
        <v>39870</v>
      </c>
      <c r="K46" s="2"/>
      <c r="L46" s="1" t="s">
        <v>12</v>
      </c>
      <c r="M46" s="3">
        <v>39860</v>
      </c>
      <c r="N46" s="4">
        <f t="shared" si="0"/>
        <v>0</v>
      </c>
    </row>
    <row r="47" spans="1:14" x14ac:dyDescent="0.25">
      <c r="A47" s="1" t="s">
        <v>430</v>
      </c>
      <c r="B47" s="14" t="s">
        <v>431</v>
      </c>
      <c r="C47" s="2">
        <v>39848</v>
      </c>
      <c r="D47" s="1" t="s">
        <v>20</v>
      </c>
      <c r="E47" s="1" t="s">
        <v>9</v>
      </c>
      <c r="G47" s="1" t="s">
        <v>10</v>
      </c>
      <c r="H47" s="1" t="s">
        <v>11</v>
      </c>
      <c r="I47" s="5" t="s">
        <v>539</v>
      </c>
      <c r="J47" s="2">
        <v>39989</v>
      </c>
      <c r="K47" s="2"/>
      <c r="L47" s="1" t="s">
        <v>12</v>
      </c>
      <c r="M47" s="3">
        <v>39917</v>
      </c>
      <c r="N47" s="4">
        <f t="shared" si="0"/>
        <v>2</v>
      </c>
    </row>
    <row r="48" spans="1:14" x14ac:dyDescent="0.25">
      <c r="A48" s="1" t="s">
        <v>427</v>
      </c>
      <c r="B48" s="1" t="s">
        <v>428</v>
      </c>
      <c r="C48" s="2">
        <v>39863</v>
      </c>
      <c r="D48" s="1" t="s">
        <v>20</v>
      </c>
      <c r="E48" s="1" t="s">
        <v>9</v>
      </c>
      <c r="F48" s="1" t="s">
        <v>429</v>
      </c>
      <c r="G48" s="1" t="s">
        <v>22</v>
      </c>
      <c r="H48" s="1" t="s">
        <v>11</v>
      </c>
      <c r="I48" s="5" t="s">
        <v>539</v>
      </c>
      <c r="J48" s="2">
        <v>39989</v>
      </c>
      <c r="K48" s="2"/>
      <c r="L48" s="1" t="s">
        <v>12</v>
      </c>
      <c r="M48" s="3">
        <v>39938</v>
      </c>
      <c r="N48" s="4">
        <f t="shared" si="0"/>
        <v>3</v>
      </c>
    </row>
    <row r="49" spans="1:14" x14ac:dyDescent="0.25">
      <c r="A49" s="1" t="s">
        <v>425</v>
      </c>
      <c r="B49" s="1" t="s">
        <v>426</v>
      </c>
      <c r="C49" s="2">
        <v>39878</v>
      </c>
      <c r="D49" s="1" t="s">
        <v>20</v>
      </c>
      <c r="E49" s="1" t="s">
        <v>9</v>
      </c>
      <c r="G49" s="1" t="s">
        <v>10</v>
      </c>
      <c r="H49" s="1" t="s">
        <v>11</v>
      </c>
      <c r="I49" s="5" t="s">
        <v>539</v>
      </c>
      <c r="J49" s="2">
        <v>39990</v>
      </c>
      <c r="K49" s="2"/>
      <c r="L49" s="1" t="s">
        <v>12</v>
      </c>
      <c r="M49" s="3">
        <v>39952</v>
      </c>
      <c r="N49" s="4">
        <f t="shared" si="0"/>
        <v>2</v>
      </c>
    </row>
    <row r="50" spans="1:14" x14ac:dyDescent="0.25">
      <c r="A50" s="1" t="s">
        <v>423</v>
      </c>
      <c r="B50" s="1" t="s">
        <v>424</v>
      </c>
      <c r="C50" s="2">
        <v>39877</v>
      </c>
      <c r="D50" s="1" t="s">
        <v>48</v>
      </c>
      <c r="E50" s="1" t="s">
        <v>26</v>
      </c>
      <c r="G50" s="1" t="s">
        <v>22</v>
      </c>
      <c r="H50" s="1" t="s">
        <v>11</v>
      </c>
      <c r="I50" s="5" t="s">
        <v>539</v>
      </c>
      <c r="J50" s="2">
        <v>39989</v>
      </c>
      <c r="K50" s="2"/>
      <c r="L50" s="1" t="s">
        <v>12</v>
      </c>
      <c r="M50" s="3">
        <v>39923</v>
      </c>
      <c r="N50" s="4">
        <f t="shared" si="0"/>
        <v>1</v>
      </c>
    </row>
    <row r="51" spans="1:14" x14ac:dyDescent="0.25">
      <c r="A51" s="1" t="s">
        <v>421</v>
      </c>
      <c r="B51" s="1" t="s">
        <v>422</v>
      </c>
      <c r="C51" s="2">
        <v>39882</v>
      </c>
      <c r="D51" s="1" t="s">
        <v>20</v>
      </c>
      <c r="E51" s="1" t="s">
        <v>9</v>
      </c>
      <c r="G51" s="1" t="s">
        <v>10</v>
      </c>
      <c r="H51" s="1" t="s">
        <v>11</v>
      </c>
      <c r="I51" s="5" t="s">
        <v>539</v>
      </c>
      <c r="J51" s="2">
        <v>40234</v>
      </c>
      <c r="K51" s="2"/>
      <c r="L51" s="1" t="s">
        <v>12</v>
      </c>
      <c r="M51" s="3">
        <v>40093</v>
      </c>
      <c r="N51" s="4">
        <f t="shared" si="0"/>
        <v>7</v>
      </c>
    </row>
    <row r="52" spans="1:14" x14ac:dyDescent="0.25">
      <c r="A52" s="1" t="s">
        <v>418</v>
      </c>
      <c r="B52" s="1" t="s">
        <v>419</v>
      </c>
      <c r="C52" s="2">
        <v>40002</v>
      </c>
      <c r="D52" s="1" t="s">
        <v>20</v>
      </c>
      <c r="E52" s="1" t="s">
        <v>9</v>
      </c>
      <c r="F52" s="1" t="s">
        <v>420</v>
      </c>
      <c r="G52" s="1" t="s">
        <v>10</v>
      </c>
      <c r="H52" s="1" t="s">
        <v>11</v>
      </c>
      <c r="I52" s="5" t="s">
        <v>539</v>
      </c>
      <c r="J52" s="2">
        <v>40122</v>
      </c>
      <c r="K52" s="2"/>
      <c r="L52" s="1" t="s">
        <v>12</v>
      </c>
      <c r="M52" s="3">
        <v>40065</v>
      </c>
      <c r="N52" s="4">
        <f t="shared" si="0"/>
        <v>2</v>
      </c>
    </row>
    <row r="53" spans="1:14" x14ac:dyDescent="0.25">
      <c r="A53" s="1" t="s">
        <v>417</v>
      </c>
      <c r="B53" s="1" t="s">
        <v>416</v>
      </c>
      <c r="C53" s="2">
        <v>40125</v>
      </c>
      <c r="D53" s="1" t="s">
        <v>65</v>
      </c>
      <c r="E53" s="1" t="s">
        <v>240</v>
      </c>
      <c r="G53" s="1" t="s">
        <v>10</v>
      </c>
      <c r="H53" s="1" t="s">
        <v>62</v>
      </c>
      <c r="I53" s="5" t="s">
        <v>539</v>
      </c>
      <c r="J53" s="2">
        <v>40179</v>
      </c>
      <c r="K53" s="2"/>
      <c r="L53" s="1" t="s">
        <v>77</v>
      </c>
      <c r="M53" s="3">
        <v>40135</v>
      </c>
      <c r="N53" s="4">
        <f t="shared" si="0"/>
        <v>0</v>
      </c>
    </row>
    <row r="54" spans="1:14" x14ac:dyDescent="0.25">
      <c r="A54" s="1" t="s">
        <v>415</v>
      </c>
      <c r="B54" s="1" t="s">
        <v>416</v>
      </c>
      <c r="C54" s="2">
        <v>40049</v>
      </c>
      <c r="D54" s="1" t="s">
        <v>20</v>
      </c>
      <c r="E54" s="1" t="s">
        <v>9</v>
      </c>
      <c r="G54" s="1" t="s">
        <v>10</v>
      </c>
      <c r="H54" s="1" t="s">
        <v>62</v>
      </c>
      <c r="I54" s="5" t="s">
        <v>539</v>
      </c>
      <c r="J54" s="2">
        <v>40179</v>
      </c>
      <c r="K54" s="2"/>
      <c r="L54" s="1" t="s">
        <v>12</v>
      </c>
      <c r="M54" s="3">
        <v>40135</v>
      </c>
      <c r="N54" s="4">
        <f t="shared" si="0"/>
        <v>3</v>
      </c>
    </row>
    <row r="55" spans="1:14" x14ac:dyDescent="0.25">
      <c r="A55" s="1" t="s">
        <v>413</v>
      </c>
      <c r="B55" s="1" t="s">
        <v>414</v>
      </c>
      <c r="C55" s="2">
        <v>40049</v>
      </c>
      <c r="D55" s="1" t="s">
        <v>20</v>
      </c>
      <c r="E55" s="1" t="s">
        <v>9</v>
      </c>
      <c r="G55" s="1" t="s">
        <v>10</v>
      </c>
      <c r="H55" s="1" t="s">
        <v>11</v>
      </c>
      <c r="I55" s="5" t="s">
        <v>539</v>
      </c>
      <c r="J55" s="2">
        <v>40234</v>
      </c>
      <c r="K55" s="2"/>
      <c r="L55" s="1" t="s">
        <v>12</v>
      </c>
      <c r="M55" s="3">
        <v>40127</v>
      </c>
      <c r="N55" s="4">
        <f t="shared" si="0"/>
        <v>3</v>
      </c>
    </row>
    <row r="56" spans="1:14" x14ac:dyDescent="0.25">
      <c r="A56" s="1" t="s">
        <v>411</v>
      </c>
      <c r="B56" s="1" t="s">
        <v>412</v>
      </c>
      <c r="C56" s="2">
        <v>40059</v>
      </c>
      <c r="D56" s="1" t="s">
        <v>20</v>
      </c>
      <c r="E56" s="1" t="s">
        <v>9</v>
      </c>
      <c r="G56" s="1" t="s">
        <v>22</v>
      </c>
      <c r="H56" s="1" t="s">
        <v>11</v>
      </c>
      <c r="I56" s="5" t="s">
        <v>539</v>
      </c>
      <c r="J56" s="2">
        <v>40122</v>
      </c>
      <c r="K56" s="2"/>
      <c r="L56" s="1" t="s">
        <v>12</v>
      </c>
      <c r="M56" s="3">
        <v>40101</v>
      </c>
      <c r="N56" s="4">
        <f t="shared" si="0"/>
        <v>1</v>
      </c>
    </row>
    <row r="57" spans="1:14" x14ac:dyDescent="0.25">
      <c r="A57" s="1" t="s">
        <v>409</v>
      </c>
      <c r="B57" s="1" t="s">
        <v>410</v>
      </c>
      <c r="C57" s="2">
        <v>40059</v>
      </c>
      <c r="D57" s="1" t="s">
        <v>48</v>
      </c>
      <c r="E57" s="1" t="s">
        <v>26</v>
      </c>
      <c r="G57" s="1" t="s">
        <v>22</v>
      </c>
      <c r="H57" s="1" t="s">
        <v>11</v>
      </c>
      <c r="I57" s="5" t="s">
        <v>539</v>
      </c>
      <c r="J57" s="2">
        <v>40122</v>
      </c>
      <c r="K57" s="2"/>
      <c r="L57" s="1" t="s">
        <v>12</v>
      </c>
      <c r="M57" s="3">
        <v>40101</v>
      </c>
      <c r="N57" s="4">
        <f t="shared" si="0"/>
        <v>1</v>
      </c>
    </row>
    <row r="58" spans="1:14" x14ac:dyDescent="0.25">
      <c r="A58" s="1" t="s">
        <v>407</v>
      </c>
      <c r="B58" s="1" t="s">
        <v>408</v>
      </c>
      <c r="C58" s="2">
        <v>40060</v>
      </c>
      <c r="D58" s="1" t="s">
        <v>51</v>
      </c>
      <c r="E58" s="1" t="s">
        <v>52</v>
      </c>
      <c r="G58" s="1" t="s">
        <v>10</v>
      </c>
      <c r="H58" s="1" t="s">
        <v>11</v>
      </c>
      <c r="I58" s="5" t="s">
        <v>539</v>
      </c>
      <c r="J58" s="2">
        <v>40234</v>
      </c>
      <c r="K58" s="2"/>
      <c r="L58" s="1" t="s">
        <v>12</v>
      </c>
      <c r="M58" s="3">
        <v>40154</v>
      </c>
      <c r="N58" s="4">
        <f t="shared" si="0"/>
        <v>3</v>
      </c>
    </row>
    <row r="59" spans="1:14" x14ac:dyDescent="0.25">
      <c r="A59" s="1" t="s">
        <v>405</v>
      </c>
      <c r="B59" s="1" t="s">
        <v>406</v>
      </c>
      <c r="C59" s="2">
        <v>40107</v>
      </c>
      <c r="D59" s="1" t="s">
        <v>25</v>
      </c>
      <c r="E59" s="1" t="s">
        <v>26</v>
      </c>
      <c r="G59" s="1" t="s">
        <v>22</v>
      </c>
      <c r="H59" s="1" t="s">
        <v>11</v>
      </c>
      <c r="I59" s="5" t="s">
        <v>539</v>
      </c>
      <c r="J59" s="2">
        <v>40269</v>
      </c>
      <c r="K59" s="2"/>
      <c r="L59" s="1" t="s">
        <v>77</v>
      </c>
      <c r="M59" s="3">
        <v>40245</v>
      </c>
      <c r="N59" s="4">
        <f t="shared" si="0"/>
        <v>5</v>
      </c>
    </row>
    <row r="60" spans="1:14" x14ac:dyDescent="0.25">
      <c r="A60" s="1" t="s">
        <v>403</v>
      </c>
      <c r="B60" s="1" t="s">
        <v>404</v>
      </c>
      <c r="C60" s="2">
        <v>40107</v>
      </c>
      <c r="D60" s="1" t="s">
        <v>25</v>
      </c>
      <c r="E60" s="1" t="s">
        <v>26</v>
      </c>
      <c r="G60" s="1" t="s">
        <v>22</v>
      </c>
      <c r="H60" s="1" t="s">
        <v>11</v>
      </c>
      <c r="I60" s="5" t="s">
        <v>539</v>
      </c>
      <c r="J60" s="2">
        <v>40234</v>
      </c>
      <c r="K60" s="2"/>
      <c r="L60" s="1" t="s">
        <v>12</v>
      </c>
      <c r="M60" s="3">
        <v>40154</v>
      </c>
      <c r="N60" s="4">
        <f t="shared" si="0"/>
        <v>2</v>
      </c>
    </row>
    <row r="61" spans="1:14" x14ac:dyDescent="0.25">
      <c r="A61" s="1" t="s">
        <v>401</v>
      </c>
      <c r="B61" s="1" t="s">
        <v>402</v>
      </c>
      <c r="C61" s="2">
        <v>40107</v>
      </c>
      <c r="D61" s="1" t="s">
        <v>51</v>
      </c>
      <c r="E61" s="1" t="s">
        <v>52</v>
      </c>
      <c r="G61" s="1" t="s">
        <v>10</v>
      </c>
      <c r="H61" s="1" t="s">
        <v>11</v>
      </c>
      <c r="I61" s="5" t="s">
        <v>539</v>
      </c>
      <c r="J61" s="2">
        <v>40234</v>
      </c>
      <c r="K61" s="2"/>
      <c r="L61" s="1" t="s">
        <v>12</v>
      </c>
      <c r="M61" s="3">
        <v>40196</v>
      </c>
      <c r="N61" s="4">
        <f t="shared" si="0"/>
        <v>3</v>
      </c>
    </row>
    <row r="62" spans="1:14" x14ac:dyDescent="0.25">
      <c r="A62" s="1" t="s">
        <v>398</v>
      </c>
      <c r="B62" s="1" t="s">
        <v>399</v>
      </c>
      <c r="C62" s="2">
        <v>40107</v>
      </c>
      <c r="D62" s="1" t="s">
        <v>98</v>
      </c>
      <c r="E62" s="1" t="s">
        <v>263</v>
      </c>
      <c r="F62" s="1" t="s">
        <v>400</v>
      </c>
      <c r="G62" s="1" t="s">
        <v>10</v>
      </c>
      <c r="H62" s="1" t="s">
        <v>11</v>
      </c>
      <c r="I62" s="5" t="s">
        <v>539</v>
      </c>
      <c r="J62" s="2">
        <v>41585</v>
      </c>
      <c r="K62" s="2"/>
      <c r="L62" s="1" t="s">
        <v>12</v>
      </c>
      <c r="M62" s="3">
        <v>41409</v>
      </c>
      <c r="N62" s="4">
        <f t="shared" si="0"/>
        <v>43</v>
      </c>
    </row>
    <row r="63" spans="1:14" x14ac:dyDescent="0.25">
      <c r="A63" s="1" t="s">
        <v>396</v>
      </c>
      <c r="B63" s="1" t="s">
        <v>397</v>
      </c>
      <c r="C63" s="2">
        <v>40107</v>
      </c>
      <c r="D63" s="1" t="s">
        <v>84</v>
      </c>
      <c r="E63" s="1" t="s">
        <v>85</v>
      </c>
      <c r="G63" s="1" t="s">
        <v>10</v>
      </c>
      <c r="H63" s="1" t="s">
        <v>11</v>
      </c>
      <c r="I63" s="5" t="s">
        <v>539</v>
      </c>
      <c r="J63" s="2">
        <v>40354</v>
      </c>
      <c r="K63" s="2"/>
      <c r="L63" s="1" t="s">
        <v>12</v>
      </c>
      <c r="M63" s="3">
        <v>40245</v>
      </c>
      <c r="N63" s="4">
        <f t="shared" si="0"/>
        <v>5</v>
      </c>
    </row>
    <row r="64" spans="1:14" x14ac:dyDescent="0.25">
      <c r="A64" s="1" t="s">
        <v>394</v>
      </c>
      <c r="B64" s="1" t="s">
        <v>395</v>
      </c>
      <c r="C64" s="2">
        <v>40134</v>
      </c>
      <c r="D64" s="1" t="s">
        <v>20</v>
      </c>
      <c r="E64" s="1" t="s">
        <v>9</v>
      </c>
      <c r="G64" s="1" t="s">
        <v>10</v>
      </c>
      <c r="H64" s="1" t="s">
        <v>11</v>
      </c>
      <c r="I64" s="5" t="s">
        <v>539</v>
      </c>
      <c r="J64" s="2">
        <v>40234</v>
      </c>
      <c r="K64" s="2"/>
      <c r="L64" s="1" t="s">
        <v>77</v>
      </c>
      <c r="M64" s="3">
        <v>40196</v>
      </c>
      <c r="N64" s="4">
        <f t="shared" si="0"/>
        <v>2</v>
      </c>
    </row>
    <row r="65" spans="1:14" x14ac:dyDescent="0.25">
      <c r="A65" s="1" t="s">
        <v>392</v>
      </c>
      <c r="B65" s="1" t="s">
        <v>393</v>
      </c>
      <c r="C65" s="2">
        <v>40134</v>
      </c>
      <c r="D65" s="1" t="s">
        <v>48</v>
      </c>
      <c r="E65" s="1" t="s">
        <v>26</v>
      </c>
      <c r="G65" s="1" t="s">
        <v>10</v>
      </c>
      <c r="H65" s="1" t="s">
        <v>11</v>
      </c>
      <c r="I65" s="5" t="s">
        <v>539</v>
      </c>
      <c r="J65" s="2">
        <v>40234</v>
      </c>
      <c r="K65" s="2"/>
      <c r="L65" s="1" t="s">
        <v>77</v>
      </c>
      <c r="M65" s="3">
        <v>40196</v>
      </c>
      <c r="N65" s="4">
        <f t="shared" si="0"/>
        <v>2</v>
      </c>
    </row>
    <row r="66" spans="1:14" x14ac:dyDescent="0.25">
      <c r="A66" s="1" t="s">
        <v>390</v>
      </c>
      <c r="B66" s="1" t="s">
        <v>391</v>
      </c>
      <c r="C66" s="2">
        <v>40141</v>
      </c>
      <c r="D66" s="1" t="s">
        <v>15</v>
      </c>
      <c r="E66" s="1" t="s">
        <v>16</v>
      </c>
      <c r="G66" s="1" t="s">
        <v>10</v>
      </c>
      <c r="H66" s="1" t="s">
        <v>11</v>
      </c>
      <c r="I66" s="5" t="s">
        <v>539</v>
      </c>
      <c r="J66" s="2">
        <v>40234</v>
      </c>
      <c r="K66" s="2"/>
      <c r="L66" s="1" t="s">
        <v>12</v>
      </c>
      <c r="M66" s="3">
        <v>40196</v>
      </c>
      <c r="N66" s="4">
        <f t="shared" ref="N66:N129" si="1">IF(ISERROR((YEAR(M66)-YEAR(C66))*12+MONTH(M66)-MONTH(C66)),"-",(YEAR(M66)-YEAR(C66))*12+MONTH(M66)-MONTH(C66))</f>
        <v>2</v>
      </c>
    </row>
    <row r="67" spans="1:14" x14ac:dyDescent="0.25">
      <c r="A67" s="1" t="s">
        <v>388</v>
      </c>
      <c r="B67" s="1" t="s">
        <v>389</v>
      </c>
      <c r="C67" s="2">
        <v>40168</v>
      </c>
      <c r="D67" s="1" t="s">
        <v>369</v>
      </c>
      <c r="E67" s="1" t="s">
        <v>9</v>
      </c>
      <c r="G67" s="1" t="s">
        <v>10</v>
      </c>
      <c r="H67" s="1" t="s">
        <v>62</v>
      </c>
      <c r="I67" s="5" t="s">
        <v>534</v>
      </c>
      <c r="J67" s="2">
        <v>40269</v>
      </c>
      <c r="K67" s="2"/>
      <c r="L67" s="1" t="s">
        <v>12</v>
      </c>
      <c r="M67" s="3">
        <v>40242</v>
      </c>
      <c r="N67" s="4">
        <f t="shared" si="1"/>
        <v>3</v>
      </c>
    </row>
    <row r="68" spans="1:14" x14ac:dyDescent="0.25">
      <c r="A68" s="1" t="s">
        <v>385</v>
      </c>
      <c r="B68" s="1" t="s">
        <v>386</v>
      </c>
      <c r="C68" s="2">
        <v>40219</v>
      </c>
      <c r="D68" s="1" t="s">
        <v>15</v>
      </c>
      <c r="E68" s="1" t="s">
        <v>16</v>
      </c>
      <c r="F68" s="1" t="s">
        <v>387</v>
      </c>
      <c r="G68" s="1" t="s">
        <v>10</v>
      </c>
      <c r="H68" s="1" t="s">
        <v>62</v>
      </c>
      <c r="I68" s="5" t="s">
        <v>539</v>
      </c>
      <c r="J68" s="2">
        <v>40269</v>
      </c>
      <c r="K68" s="2"/>
      <c r="L68" s="1" t="s">
        <v>12</v>
      </c>
      <c r="M68" s="3">
        <v>40262</v>
      </c>
      <c r="N68" s="4">
        <f t="shared" si="1"/>
        <v>1</v>
      </c>
    </row>
    <row r="69" spans="1:14" x14ac:dyDescent="0.25">
      <c r="A69" s="1" t="s">
        <v>383</v>
      </c>
      <c r="B69" s="1" t="s">
        <v>384</v>
      </c>
      <c r="C69" s="2">
        <v>40242</v>
      </c>
      <c r="D69" s="1" t="s">
        <v>48</v>
      </c>
      <c r="E69" s="1" t="s">
        <v>26</v>
      </c>
      <c r="G69" s="1" t="s">
        <v>22</v>
      </c>
      <c r="H69" s="1" t="s">
        <v>11</v>
      </c>
      <c r="I69" s="5" t="s">
        <v>539</v>
      </c>
      <c r="J69" s="2">
        <v>40353</v>
      </c>
      <c r="K69" s="2"/>
      <c r="L69" s="1" t="s">
        <v>12</v>
      </c>
      <c r="M69" s="3">
        <v>40336</v>
      </c>
      <c r="N69" s="4">
        <f t="shared" si="1"/>
        <v>3</v>
      </c>
    </row>
    <row r="70" spans="1:14" x14ac:dyDescent="0.25">
      <c r="A70" s="1" t="s">
        <v>380</v>
      </c>
      <c r="B70" s="1" t="s">
        <v>381</v>
      </c>
      <c r="C70" s="2">
        <v>40245</v>
      </c>
      <c r="D70" s="1" t="s">
        <v>245</v>
      </c>
      <c r="E70" s="1" t="s">
        <v>382</v>
      </c>
      <c r="G70" s="1" t="s">
        <v>10</v>
      </c>
      <c r="H70" s="1" t="s">
        <v>11</v>
      </c>
      <c r="I70" s="5" t="s">
        <v>539</v>
      </c>
      <c r="J70" s="2">
        <v>36892</v>
      </c>
      <c r="K70" s="2"/>
      <c r="L70" s="1" t="s">
        <v>38</v>
      </c>
      <c r="M70" s="3" t="s">
        <v>529</v>
      </c>
      <c r="N70" s="4" t="str">
        <f t="shared" si="1"/>
        <v>-</v>
      </c>
    </row>
    <row r="71" spans="1:14" x14ac:dyDescent="0.25">
      <c r="A71" s="1" t="s">
        <v>377</v>
      </c>
      <c r="B71" s="1" t="s">
        <v>378</v>
      </c>
      <c r="C71" s="2">
        <v>40269</v>
      </c>
      <c r="D71" s="1" t="s">
        <v>379</v>
      </c>
      <c r="E71" s="1" t="s">
        <v>9</v>
      </c>
      <c r="G71" s="1" t="s">
        <v>10</v>
      </c>
      <c r="H71" s="1" t="s">
        <v>11</v>
      </c>
      <c r="I71" s="5" t="s">
        <v>539</v>
      </c>
      <c r="J71" s="2">
        <v>40353</v>
      </c>
      <c r="K71" s="2"/>
      <c r="L71" s="1" t="s">
        <v>12</v>
      </c>
      <c r="M71" s="3">
        <v>40304</v>
      </c>
      <c r="N71" s="4">
        <f t="shared" si="1"/>
        <v>1</v>
      </c>
    </row>
    <row r="72" spans="1:14" x14ac:dyDescent="0.25">
      <c r="A72" s="1" t="s">
        <v>375</v>
      </c>
      <c r="B72" s="1" t="s">
        <v>376</v>
      </c>
      <c r="C72" s="2">
        <v>40303</v>
      </c>
      <c r="D72" s="1" t="s">
        <v>65</v>
      </c>
      <c r="E72" s="1" t="s">
        <v>240</v>
      </c>
      <c r="G72" s="1" t="s">
        <v>10</v>
      </c>
      <c r="H72" s="1" t="s">
        <v>11</v>
      </c>
      <c r="I72" s="5" t="s">
        <v>539</v>
      </c>
      <c r="J72" s="2">
        <v>40486</v>
      </c>
      <c r="K72" s="2"/>
      <c r="L72" s="1" t="s">
        <v>12</v>
      </c>
      <c r="M72" s="3">
        <v>40413</v>
      </c>
      <c r="N72" s="4">
        <f t="shared" si="1"/>
        <v>3</v>
      </c>
    </row>
    <row r="73" spans="1:14" x14ac:dyDescent="0.25">
      <c r="A73" s="1" t="s">
        <v>373</v>
      </c>
      <c r="B73" s="1" t="s">
        <v>374</v>
      </c>
      <c r="C73" s="2">
        <v>40303</v>
      </c>
      <c r="D73" s="1" t="s">
        <v>20</v>
      </c>
      <c r="E73" s="1" t="s">
        <v>9</v>
      </c>
      <c r="G73" s="1" t="s">
        <v>10</v>
      </c>
      <c r="H73" s="1" t="s">
        <v>62</v>
      </c>
      <c r="I73" s="5" t="s">
        <v>539</v>
      </c>
      <c r="J73" s="2">
        <v>40427</v>
      </c>
      <c r="K73" s="2"/>
      <c r="L73" s="1" t="s">
        <v>12</v>
      </c>
      <c r="M73" s="3">
        <v>40387</v>
      </c>
      <c r="N73" s="4">
        <f t="shared" si="1"/>
        <v>2</v>
      </c>
    </row>
    <row r="74" spans="1:14" x14ac:dyDescent="0.25">
      <c r="A74" s="1" t="s">
        <v>367</v>
      </c>
      <c r="B74" s="1" t="s">
        <v>368</v>
      </c>
      <c r="C74" s="2">
        <v>40469</v>
      </c>
      <c r="D74" s="1" t="s">
        <v>369</v>
      </c>
      <c r="E74" s="1" t="s">
        <v>370</v>
      </c>
      <c r="G74" s="1" t="s">
        <v>10</v>
      </c>
      <c r="H74" s="1" t="s">
        <v>11</v>
      </c>
      <c r="I74" s="5" t="s">
        <v>539</v>
      </c>
      <c r="J74" s="2">
        <v>40569</v>
      </c>
      <c r="K74" s="2"/>
      <c r="L74" s="1" t="s">
        <v>12</v>
      </c>
      <c r="M74" s="3">
        <v>40513</v>
      </c>
      <c r="N74" s="4">
        <f t="shared" si="1"/>
        <v>2</v>
      </c>
    </row>
    <row r="75" spans="1:14" x14ac:dyDescent="0.25">
      <c r="A75" s="1" t="s">
        <v>371</v>
      </c>
      <c r="B75" s="1" t="s">
        <v>372</v>
      </c>
      <c r="C75" s="2">
        <v>40338</v>
      </c>
      <c r="D75" s="1" t="s">
        <v>51</v>
      </c>
      <c r="E75" s="1" t="s">
        <v>52</v>
      </c>
      <c r="G75" s="1" t="s">
        <v>10</v>
      </c>
      <c r="H75" s="1" t="s">
        <v>11</v>
      </c>
      <c r="I75" s="5" t="s">
        <v>539</v>
      </c>
      <c r="J75" s="2">
        <v>40487</v>
      </c>
      <c r="K75" s="2"/>
      <c r="L75" s="1" t="s">
        <v>77</v>
      </c>
      <c r="M75" s="3">
        <v>40513</v>
      </c>
      <c r="N75" s="4">
        <f t="shared" si="1"/>
        <v>6</v>
      </c>
    </row>
    <row r="76" spans="1:14" x14ac:dyDescent="0.25">
      <c r="A76" s="1" t="s">
        <v>365</v>
      </c>
      <c r="B76" s="1" t="s">
        <v>366</v>
      </c>
      <c r="C76" s="2">
        <v>40380</v>
      </c>
      <c r="D76" s="1" t="s">
        <v>15</v>
      </c>
      <c r="E76" s="1" t="s">
        <v>16</v>
      </c>
      <c r="G76" s="1" t="s">
        <v>22</v>
      </c>
      <c r="H76" s="1" t="s">
        <v>11</v>
      </c>
      <c r="I76" s="5" t="s">
        <v>539</v>
      </c>
      <c r="J76" s="2">
        <v>36892</v>
      </c>
      <c r="K76" s="2"/>
      <c r="L76" s="1" t="s">
        <v>12</v>
      </c>
      <c r="M76" s="3">
        <v>40428</v>
      </c>
      <c r="N76" s="4">
        <f t="shared" si="1"/>
        <v>2</v>
      </c>
    </row>
    <row r="77" spans="1:14" x14ac:dyDescent="0.25">
      <c r="A77" s="1" t="s">
        <v>363</v>
      </c>
      <c r="B77" s="1" t="s">
        <v>364</v>
      </c>
      <c r="C77" s="2">
        <v>40380</v>
      </c>
      <c r="D77" s="1" t="s">
        <v>15</v>
      </c>
      <c r="E77" s="1" t="s">
        <v>16</v>
      </c>
      <c r="G77" s="1" t="s">
        <v>10</v>
      </c>
      <c r="H77" s="1" t="s">
        <v>11</v>
      </c>
      <c r="I77" s="5" t="s">
        <v>539</v>
      </c>
      <c r="J77" s="2">
        <v>40486</v>
      </c>
      <c r="K77" s="2"/>
      <c r="L77" s="1" t="s">
        <v>12</v>
      </c>
      <c r="M77" s="3">
        <v>40428</v>
      </c>
      <c r="N77" s="4">
        <f t="shared" si="1"/>
        <v>2</v>
      </c>
    </row>
    <row r="78" spans="1:14" x14ac:dyDescent="0.25">
      <c r="A78" s="1" t="s">
        <v>361</v>
      </c>
      <c r="B78" s="1" t="s">
        <v>362</v>
      </c>
      <c r="C78" s="2">
        <v>40380</v>
      </c>
      <c r="D78" s="1" t="s">
        <v>75</v>
      </c>
      <c r="E78" s="1" t="s">
        <v>76</v>
      </c>
      <c r="G78" s="1" t="s">
        <v>22</v>
      </c>
      <c r="H78" s="1" t="s">
        <v>11</v>
      </c>
      <c r="I78" s="5" t="s">
        <v>539</v>
      </c>
      <c r="J78" s="2">
        <v>40486</v>
      </c>
      <c r="K78" s="2"/>
      <c r="L78" s="1" t="s">
        <v>12</v>
      </c>
      <c r="M78" s="3">
        <v>40428</v>
      </c>
      <c r="N78" s="4">
        <f t="shared" si="1"/>
        <v>2</v>
      </c>
    </row>
    <row r="79" spans="1:14" x14ac:dyDescent="0.25">
      <c r="A79" s="1" t="s">
        <v>359</v>
      </c>
      <c r="B79" s="1" t="s">
        <v>360</v>
      </c>
      <c r="C79" s="2">
        <v>40408</v>
      </c>
      <c r="D79" s="1" t="s">
        <v>65</v>
      </c>
      <c r="E79" s="1" t="s">
        <v>240</v>
      </c>
      <c r="G79" s="1" t="s">
        <v>22</v>
      </c>
      <c r="H79" s="1" t="s">
        <v>62</v>
      </c>
      <c r="I79" s="5" t="s">
        <v>539</v>
      </c>
      <c r="J79" s="2">
        <v>40427</v>
      </c>
      <c r="K79" s="2"/>
      <c r="L79" s="1" t="s">
        <v>12</v>
      </c>
      <c r="M79" s="3">
        <v>40423</v>
      </c>
      <c r="N79" s="4">
        <f t="shared" si="1"/>
        <v>1</v>
      </c>
    </row>
    <row r="80" spans="1:14" x14ac:dyDescent="0.25">
      <c r="A80" s="1" t="s">
        <v>356</v>
      </c>
      <c r="B80" s="1" t="s">
        <v>357</v>
      </c>
      <c r="C80" s="2">
        <v>40654</v>
      </c>
      <c r="D80" s="1" t="s">
        <v>251</v>
      </c>
      <c r="E80" s="1" t="s">
        <v>219</v>
      </c>
      <c r="G80" s="1" t="s">
        <v>10</v>
      </c>
      <c r="H80" s="1" t="s">
        <v>62</v>
      </c>
      <c r="I80" s="5" t="s">
        <v>534</v>
      </c>
      <c r="J80" s="2">
        <v>40817</v>
      </c>
      <c r="K80" s="2"/>
      <c r="L80" s="1" t="s">
        <v>12</v>
      </c>
      <c r="M80" s="3">
        <v>40674</v>
      </c>
      <c r="N80" s="4">
        <f t="shared" si="1"/>
        <v>1</v>
      </c>
    </row>
    <row r="81" spans="1:14" x14ac:dyDescent="0.25">
      <c r="A81" s="1" t="s">
        <v>358</v>
      </c>
      <c r="B81" s="1" t="s">
        <v>357</v>
      </c>
      <c r="C81" s="2">
        <v>40413</v>
      </c>
      <c r="D81" s="1" t="s">
        <v>251</v>
      </c>
      <c r="E81" s="1" t="s">
        <v>219</v>
      </c>
      <c r="G81" s="1" t="s">
        <v>10</v>
      </c>
      <c r="H81" s="1" t="s">
        <v>62</v>
      </c>
      <c r="I81" s="5" t="s">
        <v>534</v>
      </c>
      <c r="J81" s="2">
        <v>40817</v>
      </c>
      <c r="K81" s="2"/>
      <c r="L81" s="1" t="s">
        <v>77</v>
      </c>
      <c r="M81" s="3">
        <v>40674</v>
      </c>
      <c r="N81" s="4">
        <f t="shared" si="1"/>
        <v>9</v>
      </c>
    </row>
    <row r="82" spans="1:14" x14ac:dyDescent="0.25">
      <c r="A82" s="1" t="s">
        <v>354</v>
      </c>
      <c r="B82" s="1" t="s">
        <v>355</v>
      </c>
      <c r="C82" s="2">
        <v>40413</v>
      </c>
      <c r="D82" s="1" t="s">
        <v>20</v>
      </c>
      <c r="E82" s="1" t="s">
        <v>9</v>
      </c>
      <c r="G82" s="1" t="s">
        <v>10</v>
      </c>
      <c r="H82" s="1" t="s">
        <v>62</v>
      </c>
      <c r="I82" s="5" t="s">
        <v>539</v>
      </c>
      <c r="J82" s="2">
        <v>40543</v>
      </c>
      <c r="K82" s="2"/>
      <c r="L82" s="1" t="s">
        <v>12</v>
      </c>
      <c r="M82" s="3">
        <v>40455</v>
      </c>
      <c r="N82" s="4">
        <f t="shared" si="1"/>
        <v>2</v>
      </c>
    </row>
    <row r="83" spans="1:14" x14ac:dyDescent="0.25">
      <c r="A83" s="1" t="s">
        <v>352</v>
      </c>
      <c r="B83" s="1" t="s">
        <v>353</v>
      </c>
      <c r="C83" s="2">
        <v>40429</v>
      </c>
      <c r="D83" s="1" t="s">
        <v>158</v>
      </c>
      <c r="E83" s="1" t="s">
        <v>9</v>
      </c>
      <c r="G83" s="1" t="s">
        <v>22</v>
      </c>
      <c r="H83" s="1" t="s">
        <v>11</v>
      </c>
      <c r="I83" s="5" t="s">
        <v>539</v>
      </c>
      <c r="J83" s="2">
        <v>40486</v>
      </c>
      <c r="K83" s="2"/>
      <c r="L83" s="1" t="s">
        <v>12</v>
      </c>
      <c r="M83" s="3">
        <v>40485</v>
      </c>
      <c r="N83" s="4">
        <f t="shared" si="1"/>
        <v>2</v>
      </c>
    </row>
    <row r="84" spans="1:14" x14ac:dyDescent="0.25">
      <c r="A84" s="1" t="s">
        <v>350</v>
      </c>
      <c r="B84" s="1" t="s">
        <v>351</v>
      </c>
      <c r="C84" s="2">
        <v>40429</v>
      </c>
      <c r="D84" s="1" t="s">
        <v>98</v>
      </c>
      <c r="E84" s="1" t="s">
        <v>155</v>
      </c>
      <c r="G84" s="1" t="s">
        <v>22</v>
      </c>
      <c r="H84" s="1" t="s">
        <v>11</v>
      </c>
      <c r="I84" s="5" t="s">
        <v>539</v>
      </c>
      <c r="J84" s="2">
        <v>40455</v>
      </c>
      <c r="K84" s="2"/>
      <c r="L84" s="1" t="s">
        <v>12</v>
      </c>
      <c r="M84" s="3">
        <v>40485</v>
      </c>
      <c r="N84" s="4">
        <f t="shared" si="1"/>
        <v>2</v>
      </c>
    </row>
    <row r="85" spans="1:14" x14ac:dyDescent="0.25">
      <c r="A85" s="1" t="s">
        <v>348</v>
      </c>
      <c r="B85" s="1" t="s">
        <v>349</v>
      </c>
      <c r="C85" s="2">
        <v>40464</v>
      </c>
      <c r="D85" s="1" t="s">
        <v>20</v>
      </c>
      <c r="E85" s="1" t="s">
        <v>9</v>
      </c>
      <c r="G85" s="1" t="s">
        <v>10</v>
      </c>
      <c r="H85" s="1" t="s">
        <v>11</v>
      </c>
      <c r="I85" s="5" t="s">
        <v>539</v>
      </c>
      <c r="J85" s="2">
        <v>40598</v>
      </c>
      <c r="K85" s="2"/>
      <c r="L85" s="1" t="s">
        <v>12</v>
      </c>
      <c r="M85" s="3">
        <v>40550</v>
      </c>
      <c r="N85" s="4">
        <f t="shared" si="1"/>
        <v>3</v>
      </c>
    </row>
    <row r="86" spans="1:14" x14ac:dyDescent="0.25">
      <c r="A86" s="1" t="s">
        <v>346</v>
      </c>
      <c r="B86" s="1" t="s">
        <v>347</v>
      </c>
      <c r="C86" s="2">
        <v>40492</v>
      </c>
      <c r="D86" s="1" t="s">
        <v>20</v>
      </c>
      <c r="E86" s="1" t="s">
        <v>9</v>
      </c>
      <c r="G86" s="1" t="s">
        <v>10</v>
      </c>
      <c r="H86" s="1" t="s">
        <v>11</v>
      </c>
      <c r="I86" s="5" t="s">
        <v>539</v>
      </c>
      <c r="J86" s="2">
        <v>40543</v>
      </c>
      <c r="K86" s="2"/>
      <c r="L86" s="1" t="s">
        <v>12</v>
      </c>
      <c r="M86" s="3">
        <v>40514</v>
      </c>
      <c r="N86" s="4">
        <f t="shared" si="1"/>
        <v>1</v>
      </c>
    </row>
    <row r="87" spans="1:14" x14ac:dyDescent="0.25">
      <c r="A87" s="1" t="s">
        <v>344</v>
      </c>
      <c r="B87" s="1" t="s">
        <v>345</v>
      </c>
      <c r="C87" s="2">
        <v>40492</v>
      </c>
      <c r="D87" s="1" t="s">
        <v>98</v>
      </c>
      <c r="E87" s="1" t="s">
        <v>263</v>
      </c>
      <c r="G87" s="1" t="s">
        <v>10</v>
      </c>
      <c r="H87" s="1" t="s">
        <v>62</v>
      </c>
      <c r="I87" s="5" t="s">
        <v>539</v>
      </c>
      <c r="J87" s="2">
        <v>40543</v>
      </c>
      <c r="K87" s="2"/>
      <c r="L87" s="1" t="s">
        <v>12</v>
      </c>
      <c r="M87" s="3">
        <v>40526</v>
      </c>
      <c r="N87" s="4">
        <f t="shared" si="1"/>
        <v>1</v>
      </c>
    </row>
    <row r="88" spans="1:14" x14ac:dyDescent="0.25">
      <c r="A88" s="1" t="s">
        <v>341</v>
      </c>
      <c r="B88" s="1" t="s">
        <v>342</v>
      </c>
      <c r="C88" s="2">
        <v>40555</v>
      </c>
      <c r="D88" s="1" t="s">
        <v>134</v>
      </c>
      <c r="E88" s="1" t="s">
        <v>343</v>
      </c>
      <c r="G88" s="1" t="s">
        <v>22</v>
      </c>
      <c r="H88" s="1" t="s">
        <v>11</v>
      </c>
      <c r="I88" s="5" t="s">
        <v>539</v>
      </c>
      <c r="J88" s="2">
        <v>40634</v>
      </c>
      <c r="K88" s="2"/>
      <c r="L88" s="1" t="s">
        <v>12</v>
      </c>
      <c r="M88" s="3">
        <v>40766</v>
      </c>
      <c r="N88" s="4">
        <f t="shared" si="1"/>
        <v>7</v>
      </c>
    </row>
    <row r="89" spans="1:14" x14ac:dyDescent="0.25">
      <c r="A89" s="1" t="s">
        <v>339</v>
      </c>
      <c r="B89" s="1" t="s">
        <v>340</v>
      </c>
      <c r="C89" s="2">
        <v>40555</v>
      </c>
      <c r="D89" s="1" t="s">
        <v>158</v>
      </c>
      <c r="E89" s="1" t="s">
        <v>9</v>
      </c>
      <c r="G89" s="1" t="s">
        <v>10</v>
      </c>
      <c r="H89" s="1" t="s">
        <v>11</v>
      </c>
      <c r="I89" s="5" t="s">
        <v>539</v>
      </c>
      <c r="J89" s="2">
        <v>40850</v>
      </c>
      <c r="K89" s="2"/>
      <c r="L89" s="1" t="s">
        <v>12</v>
      </c>
      <c r="M89" s="3">
        <v>40801</v>
      </c>
      <c r="N89" s="4">
        <f t="shared" si="1"/>
        <v>8</v>
      </c>
    </row>
    <row r="90" spans="1:14" x14ac:dyDescent="0.25">
      <c r="A90" s="1" t="s">
        <v>338</v>
      </c>
      <c r="B90" s="1" t="s">
        <v>337</v>
      </c>
      <c r="C90" s="2">
        <v>40560</v>
      </c>
      <c r="D90" s="1" t="s">
        <v>51</v>
      </c>
      <c r="E90" s="1" t="s">
        <v>52</v>
      </c>
      <c r="G90" s="1" t="s">
        <v>10</v>
      </c>
      <c r="H90" s="1" t="s">
        <v>11</v>
      </c>
      <c r="I90" s="5" t="s">
        <v>539</v>
      </c>
      <c r="J90" s="2">
        <v>40723</v>
      </c>
      <c r="K90" s="2"/>
      <c r="L90" s="1" t="s">
        <v>77</v>
      </c>
      <c r="M90" s="3">
        <v>40766</v>
      </c>
      <c r="N90" s="4">
        <f t="shared" si="1"/>
        <v>7</v>
      </c>
    </row>
    <row r="91" spans="1:14" x14ac:dyDescent="0.25">
      <c r="A91" s="1" t="s">
        <v>336</v>
      </c>
      <c r="B91" s="1" t="s">
        <v>337</v>
      </c>
      <c r="C91" s="2">
        <v>40668</v>
      </c>
      <c r="D91" s="1" t="s">
        <v>20</v>
      </c>
      <c r="E91" s="1" t="s">
        <v>9</v>
      </c>
      <c r="G91" s="1" t="s">
        <v>10</v>
      </c>
      <c r="H91" s="1" t="s">
        <v>11</v>
      </c>
      <c r="I91" s="5" t="s">
        <v>539</v>
      </c>
      <c r="J91" s="2">
        <v>40850</v>
      </c>
      <c r="K91" s="2"/>
      <c r="L91" s="1" t="s">
        <v>12</v>
      </c>
      <c r="M91" s="3">
        <v>40766</v>
      </c>
      <c r="N91" s="4">
        <f t="shared" si="1"/>
        <v>3</v>
      </c>
    </row>
    <row r="92" spans="1:14" x14ac:dyDescent="0.25">
      <c r="A92" s="1" t="s">
        <v>334</v>
      </c>
      <c r="B92" s="1" t="s">
        <v>335</v>
      </c>
      <c r="C92" s="2">
        <v>40567</v>
      </c>
      <c r="D92" s="1" t="s">
        <v>20</v>
      </c>
      <c r="E92" s="1" t="s">
        <v>9</v>
      </c>
      <c r="G92" s="1" t="s">
        <v>10</v>
      </c>
      <c r="H92" s="1" t="s">
        <v>62</v>
      </c>
      <c r="I92" s="5" t="s">
        <v>539</v>
      </c>
      <c r="J92" s="2">
        <v>40634</v>
      </c>
      <c r="K92" s="2"/>
      <c r="L92" s="1" t="s">
        <v>12</v>
      </c>
      <c r="M92" s="3">
        <v>40603</v>
      </c>
      <c r="N92" s="4">
        <f t="shared" si="1"/>
        <v>2</v>
      </c>
    </row>
    <row r="93" spans="1:14" x14ac:dyDescent="0.25">
      <c r="A93" s="1" t="s">
        <v>332</v>
      </c>
      <c r="B93" s="1" t="s">
        <v>333</v>
      </c>
      <c r="C93" s="2">
        <v>40583</v>
      </c>
      <c r="D93" s="1" t="s">
        <v>75</v>
      </c>
      <c r="E93" s="1" t="s">
        <v>76</v>
      </c>
      <c r="G93" s="1" t="s">
        <v>10</v>
      </c>
      <c r="H93" s="1" t="s">
        <v>11</v>
      </c>
      <c r="I93" s="5" t="s">
        <v>539</v>
      </c>
      <c r="J93" s="2">
        <v>40724</v>
      </c>
      <c r="K93" s="2"/>
      <c r="L93" s="1" t="s">
        <v>38</v>
      </c>
      <c r="M93" s="3" t="s">
        <v>529</v>
      </c>
      <c r="N93" s="4" t="str">
        <f t="shared" si="1"/>
        <v>-</v>
      </c>
    </row>
    <row r="94" spans="1:14" x14ac:dyDescent="0.25">
      <c r="A94" s="1" t="s">
        <v>330</v>
      </c>
      <c r="B94" s="1" t="s">
        <v>331</v>
      </c>
      <c r="C94" s="2">
        <v>40611</v>
      </c>
      <c r="D94" s="1" t="s">
        <v>158</v>
      </c>
      <c r="E94" s="1" t="s">
        <v>9</v>
      </c>
      <c r="G94" s="1" t="s">
        <v>10</v>
      </c>
      <c r="H94" s="1" t="s">
        <v>11</v>
      </c>
      <c r="I94" s="5" t="s">
        <v>539</v>
      </c>
      <c r="J94" s="2">
        <v>36892</v>
      </c>
      <c r="K94" s="2"/>
      <c r="L94" s="1" t="s">
        <v>38</v>
      </c>
      <c r="M94" s="3" t="s">
        <v>529</v>
      </c>
      <c r="N94" s="4" t="str">
        <f t="shared" si="1"/>
        <v>-</v>
      </c>
    </row>
    <row r="95" spans="1:14" x14ac:dyDescent="0.25">
      <c r="A95" s="1" t="s">
        <v>328</v>
      </c>
      <c r="B95" s="1" t="s">
        <v>329</v>
      </c>
      <c r="C95" s="2">
        <v>40583</v>
      </c>
      <c r="D95" s="1" t="s">
        <v>98</v>
      </c>
      <c r="E95" s="1" t="s">
        <v>155</v>
      </c>
      <c r="G95" s="1" t="s">
        <v>10</v>
      </c>
      <c r="H95" s="1" t="s">
        <v>11</v>
      </c>
      <c r="I95" s="5" t="s">
        <v>539</v>
      </c>
      <c r="J95" s="2">
        <v>36892</v>
      </c>
      <c r="K95" s="2"/>
      <c r="L95" s="1" t="s">
        <v>77</v>
      </c>
      <c r="M95" s="3">
        <v>40942</v>
      </c>
      <c r="N95" s="4">
        <f t="shared" si="1"/>
        <v>12</v>
      </c>
    </row>
    <row r="96" spans="1:14" x14ac:dyDescent="0.25">
      <c r="A96" s="1" t="s">
        <v>326</v>
      </c>
      <c r="B96" s="1" t="s">
        <v>327</v>
      </c>
      <c r="C96" s="2">
        <v>40611</v>
      </c>
      <c r="D96" s="1" t="s">
        <v>48</v>
      </c>
      <c r="E96" s="1" t="s">
        <v>26</v>
      </c>
      <c r="G96" s="1" t="s">
        <v>10</v>
      </c>
      <c r="H96" s="1" t="s">
        <v>11</v>
      </c>
      <c r="I96" s="5" t="s">
        <v>539</v>
      </c>
      <c r="J96" s="2">
        <v>40721</v>
      </c>
      <c r="K96" s="2"/>
      <c r="L96" s="1" t="s">
        <v>12</v>
      </c>
      <c r="M96" s="3">
        <v>40674</v>
      </c>
      <c r="N96" s="4">
        <f t="shared" si="1"/>
        <v>2</v>
      </c>
    </row>
    <row r="97" spans="1:14" x14ac:dyDescent="0.25">
      <c r="A97" s="1" t="s">
        <v>323</v>
      </c>
      <c r="B97" s="1" t="s">
        <v>324</v>
      </c>
      <c r="C97" s="2">
        <v>40611</v>
      </c>
      <c r="D97" s="1" t="s">
        <v>65</v>
      </c>
      <c r="E97" s="1" t="s">
        <v>325</v>
      </c>
      <c r="G97" s="1" t="s">
        <v>22</v>
      </c>
      <c r="H97" s="1" t="s">
        <v>11</v>
      </c>
      <c r="I97" s="5" t="s">
        <v>534</v>
      </c>
      <c r="J97" s="2">
        <v>41000</v>
      </c>
      <c r="K97" s="2"/>
      <c r="L97" s="1" t="s">
        <v>12</v>
      </c>
      <c r="M97" s="3">
        <v>40801</v>
      </c>
      <c r="N97" s="4">
        <f t="shared" si="1"/>
        <v>6</v>
      </c>
    </row>
    <row r="98" spans="1:14" x14ac:dyDescent="0.25">
      <c r="A98" s="1" t="s">
        <v>320</v>
      </c>
      <c r="B98" s="1" t="s">
        <v>321</v>
      </c>
      <c r="C98" s="2">
        <v>40611</v>
      </c>
      <c r="D98" s="1" t="s">
        <v>236</v>
      </c>
      <c r="E98" s="1" t="s">
        <v>322</v>
      </c>
      <c r="G98" s="1" t="s">
        <v>10</v>
      </c>
      <c r="H98" s="1" t="s">
        <v>11</v>
      </c>
      <c r="I98" s="5" t="s">
        <v>539</v>
      </c>
      <c r="J98" s="2">
        <v>41000</v>
      </c>
      <c r="K98" s="2"/>
      <c r="L98" s="1" t="s">
        <v>12</v>
      </c>
      <c r="M98" s="3">
        <v>40801</v>
      </c>
      <c r="N98" s="4">
        <f t="shared" si="1"/>
        <v>6</v>
      </c>
    </row>
    <row r="99" spans="1:14" x14ac:dyDescent="0.25">
      <c r="A99" s="1" t="s">
        <v>317</v>
      </c>
      <c r="B99" s="1" t="s">
        <v>318</v>
      </c>
      <c r="C99" s="2">
        <v>40611</v>
      </c>
      <c r="D99" s="1" t="s">
        <v>92</v>
      </c>
      <c r="E99" s="1" t="s">
        <v>319</v>
      </c>
      <c r="G99" s="1" t="s">
        <v>10</v>
      </c>
      <c r="H99" s="1" t="s">
        <v>11</v>
      </c>
      <c r="I99" s="5" t="s">
        <v>534</v>
      </c>
      <c r="J99" s="2">
        <v>40603</v>
      </c>
      <c r="K99" s="2"/>
      <c r="L99" s="1" t="s">
        <v>77</v>
      </c>
      <c r="M99" s="3">
        <v>41061</v>
      </c>
      <c r="N99" s="4">
        <f t="shared" si="1"/>
        <v>15</v>
      </c>
    </row>
    <row r="100" spans="1:14" x14ac:dyDescent="0.25">
      <c r="A100" s="1" t="s">
        <v>315</v>
      </c>
      <c r="B100" s="1" t="s">
        <v>316</v>
      </c>
      <c r="C100" s="2">
        <v>40639</v>
      </c>
      <c r="D100" s="1" t="s">
        <v>158</v>
      </c>
      <c r="E100" s="1" t="s">
        <v>9</v>
      </c>
      <c r="G100" s="1" t="s">
        <v>10</v>
      </c>
      <c r="H100" s="1" t="s">
        <v>11</v>
      </c>
      <c r="I100" s="5" t="s">
        <v>539</v>
      </c>
      <c r="J100" s="2">
        <v>40850</v>
      </c>
      <c r="K100" s="2"/>
      <c r="L100" s="1" t="s">
        <v>12</v>
      </c>
      <c r="M100" s="3">
        <v>40766</v>
      </c>
      <c r="N100" s="4">
        <f t="shared" si="1"/>
        <v>4</v>
      </c>
    </row>
    <row r="101" spans="1:14" x14ac:dyDescent="0.25">
      <c r="A101" s="1" t="s">
        <v>313</v>
      </c>
      <c r="B101" s="1" t="s">
        <v>314</v>
      </c>
      <c r="C101" s="2">
        <v>40646</v>
      </c>
      <c r="D101" s="1" t="s">
        <v>15</v>
      </c>
      <c r="E101" s="1" t="s">
        <v>16</v>
      </c>
      <c r="G101" s="1" t="s">
        <v>10</v>
      </c>
      <c r="H101" s="1" t="s">
        <v>11</v>
      </c>
      <c r="I101" s="5" t="s">
        <v>539</v>
      </c>
      <c r="J101" s="2">
        <v>40962</v>
      </c>
      <c r="K101" s="2"/>
      <c r="L101" s="1" t="s">
        <v>12</v>
      </c>
      <c r="M101" s="3">
        <v>40844</v>
      </c>
      <c r="N101" s="4">
        <f t="shared" si="1"/>
        <v>6</v>
      </c>
    </row>
    <row r="102" spans="1:14" x14ac:dyDescent="0.25">
      <c r="A102" s="1" t="s">
        <v>312</v>
      </c>
      <c r="B102" s="1" t="s">
        <v>311</v>
      </c>
      <c r="C102" s="2">
        <v>40646</v>
      </c>
      <c r="D102" s="1" t="s">
        <v>98</v>
      </c>
      <c r="E102" s="1" t="s">
        <v>99</v>
      </c>
      <c r="G102" s="1" t="s">
        <v>10</v>
      </c>
      <c r="H102" s="1" t="s">
        <v>11</v>
      </c>
      <c r="I102" s="5" t="s">
        <v>539</v>
      </c>
      <c r="J102" s="2">
        <v>40843</v>
      </c>
      <c r="K102" s="2"/>
      <c r="L102" s="1" t="s">
        <v>12</v>
      </c>
      <c r="M102" s="3">
        <v>40801</v>
      </c>
      <c r="N102" s="4">
        <f t="shared" si="1"/>
        <v>5</v>
      </c>
    </row>
    <row r="103" spans="1:14" x14ac:dyDescent="0.25">
      <c r="A103" s="1" t="s">
        <v>310</v>
      </c>
      <c r="B103" s="1" t="s">
        <v>311</v>
      </c>
      <c r="C103" s="2">
        <v>40646</v>
      </c>
      <c r="D103" s="1" t="s">
        <v>98</v>
      </c>
      <c r="E103" s="1" t="s">
        <v>99</v>
      </c>
      <c r="G103" s="1" t="s">
        <v>10</v>
      </c>
      <c r="H103" s="1" t="s">
        <v>11</v>
      </c>
      <c r="I103" s="5" t="s">
        <v>539</v>
      </c>
      <c r="J103" s="2">
        <v>40843</v>
      </c>
      <c r="K103" s="2"/>
      <c r="L103" s="1" t="s">
        <v>77</v>
      </c>
      <c r="M103" s="3">
        <v>40801</v>
      </c>
      <c r="N103" s="4">
        <f t="shared" si="1"/>
        <v>5</v>
      </c>
    </row>
    <row r="104" spans="1:14" x14ac:dyDescent="0.25">
      <c r="A104" s="1" t="s">
        <v>308</v>
      </c>
      <c r="B104" s="1" t="s">
        <v>309</v>
      </c>
      <c r="C104" s="2">
        <v>40674</v>
      </c>
      <c r="D104" s="1" t="s">
        <v>138</v>
      </c>
      <c r="E104" s="1" t="s">
        <v>240</v>
      </c>
      <c r="G104" s="1" t="s">
        <v>10</v>
      </c>
      <c r="H104" s="1" t="s">
        <v>11</v>
      </c>
      <c r="I104" s="5" t="s">
        <v>539</v>
      </c>
      <c r="J104" s="2">
        <v>40850</v>
      </c>
      <c r="K104" s="2"/>
      <c r="L104" s="1" t="s">
        <v>12</v>
      </c>
      <c r="M104" s="3">
        <v>40724</v>
      </c>
      <c r="N104" s="4">
        <f t="shared" si="1"/>
        <v>1</v>
      </c>
    </row>
    <row r="105" spans="1:14" x14ac:dyDescent="0.25">
      <c r="A105" s="1" t="s">
        <v>306</v>
      </c>
      <c r="B105" s="1" t="s">
        <v>307</v>
      </c>
      <c r="C105" s="2">
        <v>40702</v>
      </c>
      <c r="D105" s="1" t="s">
        <v>15</v>
      </c>
      <c r="E105" s="1" t="s">
        <v>16</v>
      </c>
      <c r="G105" s="1" t="s">
        <v>22</v>
      </c>
      <c r="H105" s="1" t="s">
        <v>11</v>
      </c>
      <c r="I105" s="5" t="s">
        <v>539</v>
      </c>
      <c r="J105" s="2">
        <v>40485</v>
      </c>
      <c r="K105" s="2"/>
      <c r="L105" s="1" t="s">
        <v>12</v>
      </c>
      <c r="M105" s="3">
        <v>40724</v>
      </c>
      <c r="N105" s="4">
        <f t="shared" si="1"/>
        <v>0</v>
      </c>
    </row>
    <row r="106" spans="1:14" x14ac:dyDescent="0.25">
      <c r="A106" s="1" t="s">
        <v>304</v>
      </c>
      <c r="B106" s="1" t="s">
        <v>305</v>
      </c>
      <c r="C106" s="2">
        <v>40702</v>
      </c>
      <c r="D106" s="1" t="s">
        <v>251</v>
      </c>
      <c r="E106" s="1" t="s">
        <v>219</v>
      </c>
      <c r="G106" s="1" t="s">
        <v>10</v>
      </c>
      <c r="H106" s="1" t="s">
        <v>11</v>
      </c>
      <c r="I106" s="5" t="s">
        <v>534</v>
      </c>
      <c r="J106" s="2">
        <v>40634</v>
      </c>
      <c r="K106" s="2"/>
      <c r="L106" s="1" t="s">
        <v>77</v>
      </c>
      <c r="M106" s="3">
        <v>40849</v>
      </c>
      <c r="N106" s="4">
        <f t="shared" si="1"/>
        <v>5</v>
      </c>
    </row>
    <row r="107" spans="1:14" x14ac:dyDescent="0.25">
      <c r="A107" s="1" t="s">
        <v>302</v>
      </c>
      <c r="B107" s="1" t="s">
        <v>303</v>
      </c>
      <c r="C107" s="2">
        <v>40702</v>
      </c>
      <c r="D107" s="1" t="s">
        <v>251</v>
      </c>
      <c r="E107" s="1" t="s">
        <v>219</v>
      </c>
      <c r="G107" s="1" t="s">
        <v>10</v>
      </c>
      <c r="H107" s="1" t="s">
        <v>11</v>
      </c>
      <c r="I107" s="5" t="s">
        <v>534</v>
      </c>
      <c r="J107" s="2">
        <v>41000</v>
      </c>
      <c r="K107" s="2"/>
      <c r="L107" s="1" t="s">
        <v>12</v>
      </c>
      <c r="M107" s="3">
        <v>40849</v>
      </c>
      <c r="N107" s="4">
        <f t="shared" si="1"/>
        <v>5</v>
      </c>
    </row>
    <row r="108" spans="1:14" x14ac:dyDescent="0.25">
      <c r="A108" s="1" t="s">
        <v>300</v>
      </c>
      <c r="B108" s="1" t="s">
        <v>301</v>
      </c>
      <c r="C108" s="2">
        <v>40702</v>
      </c>
      <c r="D108" s="1" t="s">
        <v>251</v>
      </c>
      <c r="E108" s="1" t="s">
        <v>219</v>
      </c>
      <c r="G108" s="1" t="s">
        <v>10</v>
      </c>
      <c r="H108" s="1" t="s">
        <v>11</v>
      </c>
      <c r="I108" s="5" t="s">
        <v>534</v>
      </c>
      <c r="J108" s="2">
        <v>41000</v>
      </c>
      <c r="K108" s="2"/>
      <c r="L108" s="1" t="s">
        <v>12</v>
      </c>
      <c r="M108" s="3">
        <v>40849</v>
      </c>
      <c r="N108" s="4">
        <f t="shared" si="1"/>
        <v>5</v>
      </c>
    </row>
    <row r="109" spans="1:14" x14ac:dyDescent="0.25">
      <c r="A109" s="1" t="s">
        <v>298</v>
      </c>
      <c r="B109" s="1" t="s">
        <v>299</v>
      </c>
      <c r="C109" s="2">
        <v>40702</v>
      </c>
      <c r="D109" s="1" t="s">
        <v>251</v>
      </c>
      <c r="E109" s="1" t="s">
        <v>219</v>
      </c>
      <c r="G109" s="1" t="s">
        <v>10</v>
      </c>
      <c r="H109" s="1" t="s">
        <v>11</v>
      </c>
      <c r="I109" s="5" t="s">
        <v>534</v>
      </c>
      <c r="J109" s="2">
        <v>41000</v>
      </c>
      <c r="K109" s="2"/>
      <c r="L109" s="1" t="s">
        <v>77</v>
      </c>
      <c r="M109" s="3">
        <v>40849</v>
      </c>
      <c r="N109" s="4">
        <f t="shared" si="1"/>
        <v>5</v>
      </c>
    </row>
    <row r="110" spans="1:14" x14ac:dyDescent="0.25">
      <c r="A110" s="1" t="s">
        <v>296</v>
      </c>
      <c r="B110" s="1" t="s">
        <v>297</v>
      </c>
      <c r="C110" s="2">
        <v>40737</v>
      </c>
      <c r="D110" s="1" t="s">
        <v>15</v>
      </c>
      <c r="E110" s="1" t="s">
        <v>16</v>
      </c>
      <c r="G110" s="1" t="s">
        <v>10</v>
      </c>
      <c r="H110" s="1" t="s">
        <v>11</v>
      </c>
      <c r="I110" s="5" t="s">
        <v>539</v>
      </c>
      <c r="J110" s="2">
        <v>40843</v>
      </c>
      <c r="K110" s="2"/>
      <c r="L110" s="1" t="s">
        <v>12</v>
      </c>
      <c r="M110" s="3">
        <v>40801</v>
      </c>
      <c r="N110" s="4">
        <f t="shared" si="1"/>
        <v>2</v>
      </c>
    </row>
    <row r="111" spans="1:14" x14ac:dyDescent="0.25">
      <c r="A111" s="1" t="s">
        <v>293</v>
      </c>
      <c r="B111" s="1" t="s">
        <v>294</v>
      </c>
      <c r="C111" s="2">
        <v>40744</v>
      </c>
      <c r="D111" s="1" t="s">
        <v>20</v>
      </c>
      <c r="E111" s="1" t="s">
        <v>295</v>
      </c>
      <c r="G111" s="1" t="s">
        <v>22</v>
      </c>
      <c r="H111" s="1" t="s">
        <v>11</v>
      </c>
      <c r="I111" s="5" t="s">
        <v>539</v>
      </c>
      <c r="J111" s="2">
        <v>40962</v>
      </c>
      <c r="K111" s="2"/>
      <c r="L111" s="1" t="s">
        <v>12</v>
      </c>
      <c r="M111" s="3">
        <v>40858</v>
      </c>
      <c r="N111" s="4">
        <f t="shared" si="1"/>
        <v>4</v>
      </c>
    </row>
    <row r="112" spans="1:14" x14ac:dyDescent="0.25">
      <c r="A112" s="1" t="s">
        <v>291</v>
      </c>
      <c r="B112" s="1" t="s">
        <v>292</v>
      </c>
      <c r="C112" s="2">
        <v>40744</v>
      </c>
      <c r="D112" s="1" t="s">
        <v>75</v>
      </c>
      <c r="E112" s="1" t="s">
        <v>76</v>
      </c>
      <c r="G112" s="1" t="s">
        <v>22</v>
      </c>
      <c r="H112" s="1" t="s">
        <v>11</v>
      </c>
      <c r="I112" s="5" t="s">
        <v>539</v>
      </c>
      <c r="J112" s="2">
        <v>40850</v>
      </c>
      <c r="K112" s="2"/>
      <c r="L112" s="1" t="s">
        <v>77</v>
      </c>
      <c r="M112" s="3">
        <v>40942</v>
      </c>
      <c r="N112" s="4">
        <f t="shared" si="1"/>
        <v>7</v>
      </c>
    </row>
    <row r="113" spans="1:14" x14ac:dyDescent="0.25">
      <c r="A113" s="1" t="s">
        <v>289</v>
      </c>
      <c r="B113" s="1" t="s">
        <v>290</v>
      </c>
      <c r="C113" s="2">
        <v>40744</v>
      </c>
      <c r="D113" s="1" t="s">
        <v>75</v>
      </c>
      <c r="E113" s="1" t="s">
        <v>288</v>
      </c>
      <c r="G113" s="1" t="s">
        <v>22</v>
      </c>
      <c r="H113" s="1" t="s">
        <v>11</v>
      </c>
      <c r="I113" s="5" t="s">
        <v>539</v>
      </c>
      <c r="J113" s="2">
        <v>40850</v>
      </c>
      <c r="K113" s="2"/>
      <c r="L113" s="1" t="s">
        <v>77</v>
      </c>
      <c r="M113" s="3">
        <v>40970</v>
      </c>
      <c r="N113" s="4">
        <f t="shared" si="1"/>
        <v>8</v>
      </c>
    </row>
    <row r="114" spans="1:14" x14ac:dyDescent="0.25">
      <c r="A114" s="1" t="s">
        <v>286</v>
      </c>
      <c r="B114" s="1" t="s">
        <v>287</v>
      </c>
      <c r="C114" s="2">
        <v>40744</v>
      </c>
      <c r="D114" s="1" t="s">
        <v>75</v>
      </c>
      <c r="E114" s="1" t="s">
        <v>288</v>
      </c>
      <c r="G114" s="1" t="s">
        <v>22</v>
      </c>
      <c r="H114" s="1" t="s">
        <v>11</v>
      </c>
      <c r="I114" s="5" t="s">
        <v>539</v>
      </c>
      <c r="J114" s="2">
        <v>41365</v>
      </c>
      <c r="K114" s="2"/>
      <c r="L114" s="1" t="s">
        <v>12</v>
      </c>
      <c r="M114" s="3">
        <v>41341</v>
      </c>
      <c r="N114" s="4">
        <f t="shared" si="1"/>
        <v>20</v>
      </c>
    </row>
    <row r="115" spans="1:14" x14ac:dyDescent="0.25">
      <c r="A115" s="1" t="s">
        <v>284</v>
      </c>
      <c r="B115" s="1" t="s">
        <v>285</v>
      </c>
      <c r="C115" s="2">
        <v>40744</v>
      </c>
      <c r="D115" s="1" t="s">
        <v>51</v>
      </c>
      <c r="E115" s="1" t="s">
        <v>52</v>
      </c>
      <c r="G115" s="1" t="s">
        <v>10</v>
      </c>
      <c r="H115" s="1" t="s">
        <v>11</v>
      </c>
      <c r="I115" s="5" t="s">
        <v>534</v>
      </c>
      <c r="J115" s="2">
        <v>41088</v>
      </c>
      <c r="K115" s="2"/>
      <c r="L115" s="1" t="s">
        <v>38</v>
      </c>
      <c r="M115" s="3" t="s">
        <v>529</v>
      </c>
      <c r="N115" s="4" t="str">
        <f t="shared" si="1"/>
        <v>-</v>
      </c>
    </row>
    <row r="116" spans="1:14" x14ac:dyDescent="0.25">
      <c r="A116" s="1" t="s">
        <v>282</v>
      </c>
      <c r="B116" s="1" t="s">
        <v>283</v>
      </c>
      <c r="C116" s="2">
        <v>40786</v>
      </c>
      <c r="D116" s="1" t="s">
        <v>75</v>
      </c>
      <c r="E116" s="1" t="s">
        <v>279</v>
      </c>
      <c r="G116" s="1" t="s">
        <v>10</v>
      </c>
      <c r="H116" s="1" t="s">
        <v>11</v>
      </c>
      <c r="I116" s="5" t="s">
        <v>539</v>
      </c>
      <c r="J116" s="2">
        <v>41088</v>
      </c>
      <c r="K116" s="2"/>
      <c r="L116" s="1" t="s">
        <v>77</v>
      </c>
      <c r="M116" s="3">
        <v>40970</v>
      </c>
      <c r="N116" s="4">
        <f t="shared" si="1"/>
        <v>7</v>
      </c>
    </row>
    <row r="117" spans="1:14" x14ac:dyDescent="0.25">
      <c r="A117" s="1" t="s">
        <v>280</v>
      </c>
      <c r="B117" s="1" t="s">
        <v>281</v>
      </c>
      <c r="C117" s="2">
        <v>40786</v>
      </c>
      <c r="D117" s="1" t="s">
        <v>75</v>
      </c>
      <c r="E117" s="1" t="s">
        <v>279</v>
      </c>
      <c r="G117" s="1" t="s">
        <v>10</v>
      </c>
      <c r="H117" s="1" t="s">
        <v>11</v>
      </c>
      <c r="I117" s="5" t="s">
        <v>539</v>
      </c>
      <c r="J117" s="2">
        <v>40850</v>
      </c>
      <c r="K117" s="2"/>
      <c r="L117" s="1" t="s">
        <v>77</v>
      </c>
      <c r="M117" s="3">
        <v>40942</v>
      </c>
      <c r="N117" s="4">
        <f t="shared" si="1"/>
        <v>6</v>
      </c>
    </row>
    <row r="118" spans="1:14" x14ac:dyDescent="0.25">
      <c r="A118" s="1" t="s">
        <v>277</v>
      </c>
      <c r="B118" s="1" t="s">
        <v>278</v>
      </c>
      <c r="C118" s="2">
        <v>40786</v>
      </c>
      <c r="D118" s="1" t="s">
        <v>75</v>
      </c>
      <c r="E118" s="1" t="s">
        <v>279</v>
      </c>
      <c r="G118" s="1" t="s">
        <v>10</v>
      </c>
      <c r="H118" s="1" t="s">
        <v>11</v>
      </c>
      <c r="I118" s="5" t="s">
        <v>539</v>
      </c>
      <c r="J118" s="2">
        <v>41088</v>
      </c>
      <c r="K118" s="2"/>
      <c r="L118" s="1" t="s">
        <v>77</v>
      </c>
      <c r="M118" s="3">
        <v>41131</v>
      </c>
      <c r="N118" s="4">
        <f t="shared" si="1"/>
        <v>12</v>
      </c>
    </row>
    <row r="119" spans="1:14" x14ac:dyDescent="0.25">
      <c r="A119" s="1" t="s">
        <v>275</v>
      </c>
      <c r="B119" s="1" t="s">
        <v>276</v>
      </c>
      <c r="C119" s="2">
        <v>40826</v>
      </c>
      <c r="D119" s="1" t="s">
        <v>20</v>
      </c>
      <c r="E119" s="1" t="s">
        <v>9</v>
      </c>
      <c r="G119" s="1" t="s">
        <v>22</v>
      </c>
      <c r="H119" s="1" t="s">
        <v>11</v>
      </c>
      <c r="I119" s="5" t="s">
        <v>539</v>
      </c>
      <c r="J119" s="2">
        <v>40962</v>
      </c>
      <c r="K119" s="2"/>
      <c r="L119" s="1" t="s">
        <v>12</v>
      </c>
      <c r="M119" s="3">
        <v>40858</v>
      </c>
      <c r="N119" s="4">
        <f t="shared" si="1"/>
        <v>1</v>
      </c>
    </row>
    <row r="120" spans="1:14" x14ac:dyDescent="0.25">
      <c r="A120" s="1" t="s">
        <v>272</v>
      </c>
      <c r="B120" s="1" t="s">
        <v>273</v>
      </c>
      <c r="C120" s="2">
        <v>40826</v>
      </c>
      <c r="D120" s="1" t="s">
        <v>20</v>
      </c>
      <c r="E120" s="1" t="s">
        <v>274</v>
      </c>
      <c r="G120" s="1" t="s">
        <v>10</v>
      </c>
      <c r="H120" s="1" t="s">
        <v>11</v>
      </c>
      <c r="I120" s="5" t="s">
        <v>534</v>
      </c>
      <c r="J120" s="2">
        <v>40942</v>
      </c>
      <c r="K120" s="2"/>
      <c r="L120" s="1" t="s">
        <v>77</v>
      </c>
      <c r="M120" s="3">
        <v>40970</v>
      </c>
      <c r="N120" s="4">
        <f t="shared" si="1"/>
        <v>5</v>
      </c>
    </row>
    <row r="121" spans="1:14" x14ac:dyDescent="0.25">
      <c r="A121" s="1" t="s">
        <v>270</v>
      </c>
      <c r="B121" s="1" t="s">
        <v>271</v>
      </c>
      <c r="C121" s="2">
        <v>40828</v>
      </c>
      <c r="D121" s="1" t="s">
        <v>158</v>
      </c>
      <c r="E121" s="1" t="s">
        <v>9</v>
      </c>
      <c r="G121" s="1" t="s">
        <v>10</v>
      </c>
      <c r="H121" s="1" t="s">
        <v>11</v>
      </c>
      <c r="I121" s="5" t="s">
        <v>534</v>
      </c>
      <c r="J121" s="2">
        <v>41000</v>
      </c>
      <c r="K121" s="2"/>
      <c r="L121" s="1" t="s">
        <v>12</v>
      </c>
      <c r="M121" s="3">
        <v>40952</v>
      </c>
      <c r="N121" s="4">
        <f t="shared" si="1"/>
        <v>4</v>
      </c>
    </row>
    <row r="122" spans="1:14" x14ac:dyDescent="0.25">
      <c r="A122" s="1" t="s">
        <v>268</v>
      </c>
      <c r="B122" s="1" t="s">
        <v>269</v>
      </c>
      <c r="C122" s="2">
        <v>40865</v>
      </c>
      <c r="D122" s="1" t="s">
        <v>20</v>
      </c>
      <c r="E122" s="1" t="s">
        <v>9</v>
      </c>
      <c r="G122" s="1" t="s">
        <v>10</v>
      </c>
      <c r="H122" s="1" t="s">
        <v>62</v>
      </c>
      <c r="I122" s="5" t="s">
        <v>539</v>
      </c>
      <c r="J122" s="2">
        <v>40597</v>
      </c>
      <c r="K122" s="2"/>
      <c r="L122" s="1" t="s">
        <v>12</v>
      </c>
      <c r="M122" s="3">
        <v>40893</v>
      </c>
      <c r="N122" s="4">
        <f t="shared" si="1"/>
        <v>1</v>
      </c>
    </row>
    <row r="123" spans="1:14" x14ac:dyDescent="0.25">
      <c r="A123" s="1" t="s">
        <v>266</v>
      </c>
      <c r="B123" s="1" t="s">
        <v>267</v>
      </c>
      <c r="C123" s="2">
        <v>40884</v>
      </c>
      <c r="D123" s="1" t="s">
        <v>98</v>
      </c>
      <c r="E123" s="1" t="s">
        <v>263</v>
      </c>
      <c r="G123" s="1" t="s">
        <v>22</v>
      </c>
      <c r="H123" s="1" t="s">
        <v>11</v>
      </c>
      <c r="I123" s="5" t="s">
        <v>539</v>
      </c>
      <c r="J123" s="2">
        <v>41088</v>
      </c>
      <c r="K123" s="2"/>
      <c r="L123" s="1" t="s">
        <v>77</v>
      </c>
      <c r="M123" s="3">
        <v>41080</v>
      </c>
      <c r="N123" s="4">
        <f t="shared" si="1"/>
        <v>6</v>
      </c>
    </row>
    <row r="124" spans="1:14" x14ac:dyDescent="0.25">
      <c r="A124" s="1" t="s">
        <v>264</v>
      </c>
      <c r="B124" s="1" t="s">
        <v>265</v>
      </c>
      <c r="C124" s="2">
        <v>40884</v>
      </c>
      <c r="D124" s="1" t="s">
        <v>98</v>
      </c>
      <c r="E124" s="1" t="s">
        <v>263</v>
      </c>
      <c r="G124" s="1" t="s">
        <v>10</v>
      </c>
      <c r="H124" s="1" t="s">
        <v>11</v>
      </c>
      <c r="I124" s="5" t="s">
        <v>539</v>
      </c>
      <c r="J124" s="2">
        <v>41000</v>
      </c>
      <c r="K124" s="2"/>
      <c r="L124" s="1" t="s">
        <v>38</v>
      </c>
      <c r="M124" s="3" t="s">
        <v>529</v>
      </c>
      <c r="N124" s="4" t="str">
        <f t="shared" si="1"/>
        <v>-</v>
      </c>
    </row>
    <row r="125" spans="1:14" x14ac:dyDescent="0.25">
      <c r="A125" s="1" t="s">
        <v>261</v>
      </c>
      <c r="B125" s="1" t="s">
        <v>262</v>
      </c>
      <c r="C125" s="2">
        <v>40884</v>
      </c>
      <c r="D125" s="1" t="s">
        <v>98</v>
      </c>
      <c r="E125" s="1" t="s">
        <v>263</v>
      </c>
      <c r="G125" s="1" t="s">
        <v>10</v>
      </c>
      <c r="H125" s="1" t="s">
        <v>11</v>
      </c>
      <c r="I125" s="5" t="s">
        <v>539</v>
      </c>
      <c r="J125" s="2">
        <v>41000</v>
      </c>
      <c r="K125" s="2"/>
      <c r="L125" s="1" t="s">
        <v>38</v>
      </c>
      <c r="M125" s="3" t="s">
        <v>529</v>
      </c>
      <c r="N125" s="4" t="str">
        <f t="shared" si="1"/>
        <v>-</v>
      </c>
    </row>
    <row r="126" spans="1:14" x14ac:dyDescent="0.25">
      <c r="A126" s="1" t="s">
        <v>259</v>
      </c>
      <c r="B126" s="1" t="s">
        <v>260</v>
      </c>
      <c r="C126" s="2">
        <v>40884</v>
      </c>
      <c r="D126" s="1" t="s">
        <v>92</v>
      </c>
      <c r="E126" s="1" t="s">
        <v>258</v>
      </c>
      <c r="G126" s="1" t="s">
        <v>10</v>
      </c>
      <c r="H126" s="1" t="s">
        <v>11</v>
      </c>
      <c r="I126" s="5" t="s">
        <v>539</v>
      </c>
      <c r="J126" s="2">
        <v>41000</v>
      </c>
      <c r="K126" s="2"/>
      <c r="L126" s="1" t="s">
        <v>42</v>
      </c>
      <c r="M126" s="3" t="s">
        <v>528</v>
      </c>
      <c r="N126" s="4" t="str">
        <f t="shared" si="1"/>
        <v>-</v>
      </c>
    </row>
    <row r="127" spans="1:14" x14ac:dyDescent="0.25">
      <c r="A127" s="1" t="s">
        <v>256</v>
      </c>
      <c r="B127" s="1" t="s">
        <v>257</v>
      </c>
      <c r="C127" s="2">
        <v>40884</v>
      </c>
      <c r="D127" s="1" t="s">
        <v>92</v>
      </c>
      <c r="E127" s="1" t="s">
        <v>258</v>
      </c>
      <c r="G127" s="1" t="s">
        <v>10</v>
      </c>
      <c r="H127" s="1" t="s">
        <v>11</v>
      </c>
      <c r="I127" s="5" t="s">
        <v>539</v>
      </c>
      <c r="J127" s="2">
        <v>41000</v>
      </c>
      <c r="K127" s="2"/>
      <c r="L127" s="1" t="s">
        <v>42</v>
      </c>
      <c r="M127" s="3" t="s">
        <v>528</v>
      </c>
      <c r="N127" s="4" t="str">
        <f t="shared" si="1"/>
        <v>-</v>
      </c>
    </row>
    <row r="128" spans="1:14" x14ac:dyDescent="0.25">
      <c r="A128" s="1" t="s">
        <v>254</v>
      </c>
      <c r="B128" s="1" t="s">
        <v>255</v>
      </c>
      <c r="C128" s="2">
        <v>40891</v>
      </c>
      <c r="D128" s="1" t="s">
        <v>65</v>
      </c>
      <c r="E128" s="1" t="s">
        <v>240</v>
      </c>
      <c r="G128" s="1" t="s">
        <v>22</v>
      </c>
      <c r="H128" s="1" t="s">
        <v>11</v>
      </c>
      <c r="I128" s="5" t="s">
        <v>539</v>
      </c>
      <c r="J128" s="2">
        <v>40962</v>
      </c>
      <c r="K128" s="2"/>
      <c r="L128" s="1" t="s">
        <v>12</v>
      </c>
      <c r="M128" s="3">
        <v>40942</v>
      </c>
      <c r="N128" s="4">
        <f t="shared" si="1"/>
        <v>2</v>
      </c>
    </row>
    <row r="129" spans="1:14" x14ac:dyDescent="0.25">
      <c r="A129" s="1" t="s">
        <v>252</v>
      </c>
      <c r="B129" s="1" t="s">
        <v>253</v>
      </c>
      <c r="C129" s="2">
        <v>40860</v>
      </c>
      <c r="D129" s="1" t="s">
        <v>251</v>
      </c>
      <c r="E129" s="1" t="s">
        <v>219</v>
      </c>
      <c r="G129" s="1" t="s">
        <v>10</v>
      </c>
      <c r="H129" s="1" t="s">
        <v>11</v>
      </c>
      <c r="I129" s="5" t="s">
        <v>534</v>
      </c>
      <c r="J129" s="2">
        <v>41183</v>
      </c>
      <c r="K129" s="2"/>
      <c r="L129" s="1" t="s">
        <v>17</v>
      </c>
      <c r="M129" s="3" t="s">
        <v>528</v>
      </c>
      <c r="N129" s="4" t="str">
        <f t="shared" si="1"/>
        <v>-</v>
      </c>
    </row>
    <row r="130" spans="1:14" x14ac:dyDescent="0.25">
      <c r="A130" s="1" t="s">
        <v>249</v>
      </c>
      <c r="B130" s="1" t="s">
        <v>250</v>
      </c>
      <c r="C130" s="2">
        <v>40860</v>
      </c>
      <c r="D130" s="1" t="s">
        <v>251</v>
      </c>
      <c r="E130" s="1" t="s">
        <v>219</v>
      </c>
      <c r="G130" s="1" t="s">
        <v>10</v>
      </c>
      <c r="H130" s="1" t="s">
        <v>11</v>
      </c>
      <c r="I130" s="5" t="s">
        <v>534</v>
      </c>
      <c r="J130" s="2">
        <v>41730</v>
      </c>
      <c r="K130" s="2"/>
      <c r="L130" s="1" t="s">
        <v>45</v>
      </c>
      <c r="M130" s="3" t="s">
        <v>537</v>
      </c>
      <c r="N130" s="4" t="str">
        <f t="shared" ref="N130:N193" si="2">IF(ISERROR((YEAR(M130)-YEAR(C130))*12+MONTH(M130)-MONTH(C130)),"-",(YEAR(M130)-YEAR(C130))*12+MONTH(M130)-MONTH(C130))</f>
        <v>-</v>
      </c>
    </row>
    <row r="131" spans="1:14" x14ac:dyDescent="0.25">
      <c r="A131" s="1" t="s">
        <v>247</v>
      </c>
      <c r="B131" s="1" t="s">
        <v>248</v>
      </c>
      <c r="C131" s="2">
        <v>40926</v>
      </c>
      <c r="D131" s="1" t="s">
        <v>15</v>
      </c>
      <c r="E131" s="1" t="s">
        <v>16</v>
      </c>
      <c r="G131" s="1" t="s">
        <v>22</v>
      </c>
      <c r="H131" s="1" t="s">
        <v>11</v>
      </c>
      <c r="I131" s="5" t="s">
        <v>539</v>
      </c>
      <c r="J131" s="2">
        <v>40962</v>
      </c>
      <c r="K131" s="2"/>
      <c r="L131" s="1" t="s">
        <v>12</v>
      </c>
      <c r="M131" s="3">
        <v>41341</v>
      </c>
      <c r="N131" s="4">
        <f t="shared" si="2"/>
        <v>14</v>
      </c>
    </row>
    <row r="132" spans="1:14" x14ac:dyDescent="0.25">
      <c r="A132" s="1" t="s">
        <v>243</v>
      </c>
      <c r="B132" s="1" t="s">
        <v>244</v>
      </c>
      <c r="C132" s="2">
        <v>40926</v>
      </c>
      <c r="D132" s="1" t="s">
        <v>245</v>
      </c>
      <c r="E132" s="1" t="s">
        <v>246</v>
      </c>
      <c r="G132" s="1" t="s">
        <v>10</v>
      </c>
      <c r="H132" s="1" t="s">
        <v>62</v>
      </c>
      <c r="I132" s="5" t="s">
        <v>539</v>
      </c>
      <c r="J132" s="2">
        <v>41000</v>
      </c>
      <c r="K132" s="2"/>
      <c r="L132" s="1" t="s">
        <v>38</v>
      </c>
      <c r="M132" s="3" t="s">
        <v>529</v>
      </c>
      <c r="N132" s="4" t="str">
        <f t="shared" si="2"/>
        <v>-</v>
      </c>
    </row>
    <row r="133" spans="1:14" x14ac:dyDescent="0.25">
      <c r="A133" s="1" t="s">
        <v>241</v>
      </c>
      <c r="B133" s="1" t="s">
        <v>242</v>
      </c>
      <c r="C133" s="2">
        <v>40954</v>
      </c>
      <c r="D133" s="1" t="s">
        <v>15</v>
      </c>
      <c r="E133" s="1" t="s">
        <v>16</v>
      </c>
      <c r="G133" s="1" t="s">
        <v>22</v>
      </c>
      <c r="H133" s="1" t="s">
        <v>11</v>
      </c>
      <c r="I133" s="5" t="s">
        <v>539</v>
      </c>
      <c r="J133" s="2">
        <v>41000</v>
      </c>
      <c r="K133" s="2"/>
      <c r="L133" s="1" t="s">
        <v>12</v>
      </c>
      <c r="M133" s="3">
        <v>41010</v>
      </c>
      <c r="N133" s="4">
        <f t="shared" si="2"/>
        <v>2</v>
      </c>
    </row>
    <row r="134" spans="1:14" x14ac:dyDescent="0.25">
      <c r="A134" s="1" t="s">
        <v>238</v>
      </c>
      <c r="B134" s="1" t="s">
        <v>239</v>
      </c>
      <c r="C134" s="2">
        <v>40954</v>
      </c>
      <c r="D134" s="1" t="s">
        <v>65</v>
      </c>
      <c r="E134" s="1" t="s">
        <v>240</v>
      </c>
      <c r="G134" s="1" t="s">
        <v>22</v>
      </c>
      <c r="H134" s="1" t="s">
        <v>11</v>
      </c>
      <c r="I134" s="5" t="s">
        <v>539</v>
      </c>
      <c r="J134" s="2">
        <v>41017</v>
      </c>
      <c r="K134" s="2"/>
      <c r="L134" s="1" t="s">
        <v>12</v>
      </c>
      <c r="M134" s="3">
        <v>41011</v>
      </c>
      <c r="N134" s="4">
        <f t="shared" si="2"/>
        <v>2</v>
      </c>
    </row>
    <row r="135" spans="1:14" x14ac:dyDescent="0.25">
      <c r="A135" s="1" t="s">
        <v>234</v>
      </c>
      <c r="B135" s="1" t="s">
        <v>235</v>
      </c>
      <c r="C135" s="2">
        <v>40954</v>
      </c>
      <c r="D135" s="1" t="s">
        <v>236</v>
      </c>
      <c r="E135" s="1" t="s">
        <v>237</v>
      </c>
      <c r="G135" s="1" t="s">
        <v>10</v>
      </c>
      <c r="H135" s="1" t="s">
        <v>11</v>
      </c>
      <c r="I135" s="5" t="s">
        <v>534</v>
      </c>
      <c r="J135" s="2">
        <v>41730</v>
      </c>
      <c r="K135" s="2"/>
      <c r="L135" s="1" t="s">
        <v>577</v>
      </c>
      <c r="M135" s="3">
        <v>41810</v>
      </c>
      <c r="N135" s="4">
        <f t="shared" si="2"/>
        <v>28</v>
      </c>
    </row>
    <row r="136" spans="1:14" x14ac:dyDescent="0.25">
      <c r="A136" s="1" t="s">
        <v>231</v>
      </c>
      <c r="B136" s="1" t="s">
        <v>232</v>
      </c>
      <c r="C136" s="2">
        <v>40989</v>
      </c>
      <c r="D136" s="1" t="s">
        <v>20</v>
      </c>
      <c r="E136" s="1" t="s">
        <v>233</v>
      </c>
      <c r="G136" s="1" t="s">
        <v>10</v>
      </c>
      <c r="H136" s="1" t="s">
        <v>62</v>
      </c>
      <c r="I136" s="5" t="s">
        <v>539</v>
      </c>
      <c r="J136" s="2">
        <v>41030</v>
      </c>
      <c r="K136" s="2"/>
      <c r="L136" s="1" t="s">
        <v>77</v>
      </c>
      <c r="M136" s="3">
        <v>41409</v>
      </c>
      <c r="N136" s="4">
        <f t="shared" si="2"/>
        <v>14</v>
      </c>
    </row>
    <row r="137" spans="1:14" x14ac:dyDescent="0.25">
      <c r="A137" s="1" t="s">
        <v>229</v>
      </c>
      <c r="B137" s="1" t="s">
        <v>230</v>
      </c>
      <c r="C137" s="2">
        <v>40988</v>
      </c>
      <c r="D137" s="1" t="s">
        <v>227</v>
      </c>
      <c r="E137" s="1" t="s">
        <v>228</v>
      </c>
      <c r="G137" s="1" t="s">
        <v>10</v>
      </c>
      <c r="H137" s="1" t="s">
        <v>11</v>
      </c>
      <c r="I137" s="5" t="s">
        <v>534</v>
      </c>
      <c r="J137" s="2">
        <v>41213</v>
      </c>
      <c r="K137" s="2"/>
      <c r="L137" s="1" t="s">
        <v>38</v>
      </c>
      <c r="M137" s="3" t="s">
        <v>529</v>
      </c>
      <c r="N137" s="4" t="str">
        <f t="shared" si="2"/>
        <v>-</v>
      </c>
    </row>
    <row r="138" spans="1:14" x14ac:dyDescent="0.25">
      <c r="A138" s="1" t="s">
        <v>225</v>
      </c>
      <c r="B138" s="1" t="s">
        <v>226</v>
      </c>
      <c r="C138" s="2">
        <v>40988</v>
      </c>
      <c r="D138" s="1" t="s">
        <v>227</v>
      </c>
      <c r="E138" s="1" t="s">
        <v>228</v>
      </c>
      <c r="G138" s="1" t="s">
        <v>10</v>
      </c>
      <c r="H138" s="1" t="s">
        <v>11</v>
      </c>
      <c r="I138" s="5" t="s">
        <v>534</v>
      </c>
      <c r="J138" s="2">
        <v>41365</v>
      </c>
      <c r="K138" s="2"/>
      <c r="L138" s="1" t="s">
        <v>12</v>
      </c>
      <c r="M138" s="3">
        <v>41285</v>
      </c>
      <c r="N138" s="4">
        <f t="shared" si="2"/>
        <v>10</v>
      </c>
    </row>
    <row r="139" spans="1:14" x14ac:dyDescent="0.25">
      <c r="A139" s="1" t="s">
        <v>222</v>
      </c>
      <c r="B139" s="1" t="s">
        <v>223</v>
      </c>
      <c r="C139" s="2">
        <v>41003</v>
      </c>
      <c r="D139" s="1" t="s">
        <v>51</v>
      </c>
      <c r="E139" s="1" t="s">
        <v>52</v>
      </c>
      <c r="F139" s="1" t="s">
        <v>224</v>
      </c>
      <c r="G139" s="1" t="s">
        <v>10</v>
      </c>
      <c r="H139" s="1" t="s">
        <v>11</v>
      </c>
      <c r="I139" s="5" t="s">
        <v>539</v>
      </c>
      <c r="J139" s="2">
        <v>41452</v>
      </c>
      <c r="K139" s="2"/>
      <c r="L139" s="1" t="s">
        <v>12</v>
      </c>
      <c r="M139" s="3">
        <v>41397</v>
      </c>
      <c r="N139" s="4">
        <f t="shared" si="2"/>
        <v>13</v>
      </c>
    </row>
    <row r="140" spans="1:14" x14ac:dyDescent="0.25">
      <c r="A140" s="1" t="s">
        <v>220</v>
      </c>
      <c r="B140" s="1" t="s">
        <v>221</v>
      </c>
      <c r="C140" s="2">
        <v>41010</v>
      </c>
      <c r="E140" s="1" t="s">
        <v>219</v>
      </c>
      <c r="G140" s="1" t="s">
        <v>10</v>
      </c>
      <c r="H140" s="1" t="s">
        <v>11</v>
      </c>
      <c r="I140" s="5" t="s">
        <v>534</v>
      </c>
      <c r="J140" s="2">
        <v>41452</v>
      </c>
      <c r="K140" s="2"/>
      <c r="L140" s="1" t="s">
        <v>12</v>
      </c>
      <c r="M140" s="3">
        <v>41341</v>
      </c>
      <c r="N140" s="4">
        <f t="shared" si="2"/>
        <v>11</v>
      </c>
    </row>
    <row r="141" spans="1:14" x14ac:dyDescent="0.25">
      <c r="A141" s="1" t="s">
        <v>217</v>
      </c>
      <c r="B141" s="1" t="s">
        <v>218</v>
      </c>
      <c r="C141" s="2">
        <v>41010</v>
      </c>
      <c r="E141" s="1" t="s">
        <v>219</v>
      </c>
      <c r="G141" s="1" t="s">
        <v>10</v>
      </c>
      <c r="H141" s="1" t="s">
        <v>11</v>
      </c>
      <c r="I141" s="5" t="s">
        <v>534</v>
      </c>
      <c r="J141" s="2">
        <v>41452</v>
      </c>
      <c r="K141" s="2"/>
      <c r="L141" s="1" t="s">
        <v>12</v>
      </c>
      <c r="M141" s="3">
        <v>41341</v>
      </c>
      <c r="N141" s="4">
        <f t="shared" si="2"/>
        <v>11</v>
      </c>
    </row>
    <row r="142" spans="1:14" x14ac:dyDescent="0.25">
      <c r="A142" s="1" t="s">
        <v>215</v>
      </c>
      <c r="B142" s="1" t="s">
        <v>216</v>
      </c>
      <c r="C142" s="2">
        <v>41038</v>
      </c>
      <c r="D142" s="1" t="s">
        <v>98</v>
      </c>
      <c r="E142" s="1" t="s">
        <v>99</v>
      </c>
      <c r="G142" s="1" t="s">
        <v>10</v>
      </c>
      <c r="H142" s="1" t="s">
        <v>11</v>
      </c>
      <c r="I142" s="5" t="s">
        <v>534</v>
      </c>
      <c r="J142" s="2">
        <v>41365</v>
      </c>
      <c r="K142" s="2"/>
      <c r="L142" s="1" t="s">
        <v>12</v>
      </c>
      <c r="M142" s="3">
        <v>41213</v>
      </c>
      <c r="N142" s="4">
        <f t="shared" si="2"/>
        <v>5</v>
      </c>
    </row>
    <row r="143" spans="1:14" x14ac:dyDescent="0.25">
      <c r="A143" s="1" t="s">
        <v>213</v>
      </c>
      <c r="B143" s="1" t="s">
        <v>214</v>
      </c>
      <c r="C143" s="2">
        <v>41038</v>
      </c>
      <c r="D143" s="1" t="s">
        <v>51</v>
      </c>
      <c r="E143" s="1" t="s">
        <v>152</v>
      </c>
      <c r="G143" s="1" t="s">
        <v>22</v>
      </c>
      <c r="H143" s="1" t="s">
        <v>11</v>
      </c>
      <c r="I143" s="5" t="s">
        <v>534</v>
      </c>
      <c r="J143" s="2">
        <v>36892</v>
      </c>
      <c r="K143" s="2"/>
      <c r="L143" s="1" t="s">
        <v>12</v>
      </c>
      <c r="M143" s="3">
        <v>41187</v>
      </c>
      <c r="N143" s="4">
        <f t="shared" si="2"/>
        <v>5</v>
      </c>
    </row>
    <row r="144" spans="1:14" x14ac:dyDescent="0.25">
      <c r="A144" s="1" t="s">
        <v>211</v>
      </c>
      <c r="B144" s="1" t="s">
        <v>212</v>
      </c>
      <c r="C144" s="2">
        <v>41038</v>
      </c>
      <c r="D144" s="1" t="s">
        <v>51</v>
      </c>
      <c r="E144" s="1" t="s">
        <v>152</v>
      </c>
      <c r="G144" s="1" t="s">
        <v>10</v>
      </c>
      <c r="H144" s="1" t="s">
        <v>11</v>
      </c>
      <c r="I144" s="5" t="s">
        <v>534</v>
      </c>
      <c r="J144" s="2">
        <v>36892</v>
      </c>
      <c r="K144" s="2"/>
      <c r="L144" s="1" t="s">
        <v>12</v>
      </c>
      <c r="M144" s="3">
        <v>41187</v>
      </c>
      <c r="N144" s="4">
        <f t="shared" si="2"/>
        <v>5</v>
      </c>
    </row>
    <row r="145" spans="1:14" x14ac:dyDescent="0.25">
      <c r="A145" s="1" t="s">
        <v>209</v>
      </c>
      <c r="B145" s="1" t="s">
        <v>210</v>
      </c>
      <c r="C145" s="2">
        <v>41039</v>
      </c>
      <c r="D145" s="1" t="s">
        <v>158</v>
      </c>
      <c r="E145" s="1" t="s">
        <v>9</v>
      </c>
      <c r="G145" s="1" t="s">
        <v>10</v>
      </c>
      <c r="H145" s="1" t="s">
        <v>11</v>
      </c>
      <c r="I145" s="5" t="s">
        <v>534</v>
      </c>
      <c r="J145" s="2">
        <v>42095</v>
      </c>
      <c r="K145" s="2"/>
      <c r="L145" s="1" t="s">
        <v>77</v>
      </c>
      <c r="M145" s="3">
        <v>41838</v>
      </c>
      <c r="N145" s="4">
        <f t="shared" si="2"/>
        <v>26</v>
      </c>
    </row>
    <row r="146" spans="1:14" x14ac:dyDescent="0.25">
      <c r="A146" s="1" t="s">
        <v>206</v>
      </c>
      <c r="B146" s="1" t="s">
        <v>207</v>
      </c>
      <c r="C146" s="2">
        <v>41038</v>
      </c>
      <c r="D146" s="1" t="s">
        <v>75</v>
      </c>
      <c r="E146" s="1" t="s">
        <v>208</v>
      </c>
      <c r="G146" s="1" t="s">
        <v>10</v>
      </c>
      <c r="H146" s="1" t="s">
        <v>11</v>
      </c>
      <c r="I146" s="5" t="s">
        <v>534</v>
      </c>
      <c r="J146" s="2">
        <v>41246</v>
      </c>
      <c r="K146" s="2"/>
      <c r="L146" s="1" t="s">
        <v>12</v>
      </c>
      <c r="M146" s="3">
        <v>41187</v>
      </c>
      <c r="N146" s="4">
        <f t="shared" si="2"/>
        <v>5</v>
      </c>
    </row>
    <row r="147" spans="1:14" x14ac:dyDescent="0.25">
      <c r="A147" s="1" t="s">
        <v>204</v>
      </c>
      <c r="B147" s="1" t="s">
        <v>205</v>
      </c>
      <c r="C147" s="2">
        <v>41073</v>
      </c>
      <c r="D147" s="1" t="s">
        <v>158</v>
      </c>
      <c r="E147" s="1" t="s">
        <v>41</v>
      </c>
      <c r="G147" s="1" t="s">
        <v>22</v>
      </c>
      <c r="H147" s="1" t="s">
        <v>11</v>
      </c>
      <c r="I147" s="5" t="s">
        <v>534</v>
      </c>
      <c r="J147" s="2">
        <v>41244</v>
      </c>
      <c r="K147" s="2"/>
      <c r="L147" s="1" t="s">
        <v>38</v>
      </c>
      <c r="M147" s="3" t="s">
        <v>529</v>
      </c>
      <c r="N147" s="4" t="str">
        <f t="shared" si="2"/>
        <v>-</v>
      </c>
    </row>
    <row r="148" spans="1:14" x14ac:dyDescent="0.25">
      <c r="A148" s="1" t="s">
        <v>202</v>
      </c>
      <c r="B148" s="1" t="s">
        <v>203</v>
      </c>
      <c r="C148" s="2">
        <v>41080</v>
      </c>
      <c r="D148" s="1" t="s">
        <v>51</v>
      </c>
      <c r="E148" s="1" t="s">
        <v>152</v>
      </c>
      <c r="G148" s="1" t="s">
        <v>10</v>
      </c>
      <c r="H148" s="1" t="s">
        <v>11</v>
      </c>
      <c r="I148" s="5" t="s">
        <v>534</v>
      </c>
      <c r="J148" s="2">
        <v>41327</v>
      </c>
      <c r="K148" s="2"/>
      <c r="L148" s="1" t="s">
        <v>12</v>
      </c>
      <c r="M148" s="3">
        <v>41221</v>
      </c>
      <c r="N148" s="4">
        <f t="shared" si="2"/>
        <v>5</v>
      </c>
    </row>
    <row r="149" spans="1:14" x14ac:dyDescent="0.25">
      <c r="A149" s="1" t="s">
        <v>200</v>
      </c>
      <c r="B149" s="1" t="s">
        <v>201</v>
      </c>
      <c r="C149" s="2">
        <v>41073</v>
      </c>
      <c r="D149" s="1" t="s">
        <v>98</v>
      </c>
      <c r="E149" s="1" t="s">
        <v>99</v>
      </c>
      <c r="G149" s="1" t="s">
        <v>10</v>
      </c>
      <c r="H149" s="1" t="s">
        <v>11</v>
      </c>
      <c r="I149" s="5" t="s">
        <v>534</v>
      </c>
      <c r="J149" s="2">
        <v>41730</v>
      </c>
      <c r="K149" s="2"/>
      <c r="L149" s="1" t="s">
        <v>578</v>
      </c>
      <c r="M149" s="3">
        <v>41873</v>
      </c>
      <c r="N149" s="4">
        <f t="shared" si="2"/>
        <v>26</v>
      </c>
    </row>
    <row r="150" spans="1:14" x14ac:dyDescent="0.25">
      <c r="A150" s="1" t="s">
        <v>196</v>
      </c>
      <c r="B150" s="1" t="s">
        <v>197</v>
      </c>
      <c r="C150" s="2">
        <v>41078</v>
      </c>
      <c r="D150" s="1" t="s">
        <v>198</v>
      </c>
      <c r="E150" s="1" t="s">
        <v>199</v>
      </c>
      <c r="G150" s="1" t="s">
        <v>10</v>
      </c>
      <c r="H150" s="1" t="s">
        <v>11</v>
      </c>
      <c r="I150" s="5" t="s">
        <v>535</v>
      </c>
      <c r="J150" s="2">
        <v>41365</v>
      </c>
      <c r="K150" s="2"/>
      <c r="L150" s="1" t="s">
        <v>17</v>
      </c>
      <c r="M150" s="3" t="s">
        <v>528</v>
      </c>
      <c r="N150" s="4" t="str">
        <f t="shared" si="2"/>
        <v>-</v>
      </c>
    </row>
    <row r="151" spans="1:14" x14ac:dyDescent="0.25">
      <c r="A151" s="1" t="s">
        <v>194</v>
      </c>
      <c r="B151" s="1" t="s">
        <v>195</v>
      </c>
      <c r="C151" s="2">
        <v>41108</v>
      </c>
      <c r="D151" s="1" t="s">
        <v>51</v>
      </c>
      <c r="E151" s="1" t="s">
        <v>152</v>
      </c>
      <c r="G151" s="1" t="s">
        <v>10</v>
      </c>
      <c r="H151" s="1" t="s">
        <v>11</v>
      </c>
      <c r="I151" s="5" t="s">
        <v>535</v>
      </c>
      <c r="J151" s="2">
        <v>41244</v>
      </c>
      <c r="K151" s="2"/>
      <c r="L151" s="1" t="s">
        <v>77</v>
      </c>
      <c r="M151" s="3">
        <v>41213</v>
      </c>
      <c r="N151" s="4">
        <f t="shared" si="2"/>
        <v>3</v>
      </c>
    </row>
    <row r="152" spans="1:14" x14ac:dyDescent="0.25">
      <c r="A152" s="1" t="s">
        <v>191</v>
      </c>
      <c r="B152" s="1" t="s">
        <v>192</v>
      </c>
      <c r="C152" s="2">
        <v>41108</v>
      </c>
      <c r="D152" s="1" t="s">
        <v>98</v>
      </c>
      <c r="E152" s="1" t="s">
        <v>193</v>
      </c>
      <c r="G152" s="1" t="s">
        <v>10</v>
      </c>
      <c r="H152" s="1" t="s">
        <v>11</v>
      </c>
      <c r="I152" s="5" t="s">
        <v>536</v>
      </c>
      <c r="J152" s="2">
        <v>41183</v>
      </c>
      <c r="K152" s="2"/>
      <c r="L152" s="1" t="s">
        <v>12</v>
      </c>
      <c r="M152" s="3">
        <v>41173</v>
      </c>
      <c r="N152" s="4">
        <f t="shared" si="2"/>
        <v>2</v>
      </c>
    </row>
    <row r="153" spans="1:14" x14ac:dyDescent="0.25">
      <c r="A153" s="1" t="s">
        <v>189</v>
      </c>
      <c r="B153" s="1" t="s">
        <v>190</v>
      </c>
      <c r="C153" s="2">
        <v>41108</v>
      </c>
      <c r="D153" s="1" t="s">
        <v>48</v>
      </c>
      <c r="E153" s="1" t="s">
        <v>26</v>
      </c>
      <c r="G153" s="1" t="s">
        <v>10</v>
      </c>
      <c r="H153" s="1" t="s">
        <v>11</v>
      </c>
      <c r="I153" s="5" t="s">
        <v>539</v>
      </c>
      <c r="J153" s="2">
        <v>41548</v>
      </c>
      <c r="K153" s="2"/>
      <c r="L153" s="1" t="s">
        <v>77</v>
      </c>
      <c r="M153" s="3">
        <v>41250</v>
      </c>
      <c r="N153" s="4">
        <f t="shared" si="2"/>
        <v>5</v>
      </c>
    </row>
    <row r="154" spans="1:14" x14ac:dyDescent="0.25">
      <c r="A154" s="1" t="s">
        <v>187</v>
      </c>
      <c r="B154" s="1" t="s">
        <v>188</v>
      </c>
      <c r="C154" s="2">
        <v>41108</v>
      </c>
      <c r="D154" s="1" t="s">
        <v>48</v>
      </c>
      <c r="E154" s="1" t="s">
        <v>26</v>
      </c>
      <c r="G154" s="1" t="s">
        <v>10</v>
      </c>
      <c r="H154" s="1" t="s">
        <v>11</v>
      </c>
      <c r="I154" s="5" t="s">
        <v>539</v>
      </c>
      <c r="J154" s="2">
        <v>41548</v>
      </c>
      <c r="K154" s="2"/>
      <c r="L154" s="1" t="s">
        <v>12</v>
      </c>
      <c r="M154" s="3">
        <v>41285</v>
      </c>
      <c r="N154" s="4">
        <f t="shared" si="2"/>
        <v>6</v>
      </c>
    </row>
    <row r="155" spans="1:14" x14ac:dyDescent="0.25">
      <c r="A155" s="1" t="s">
        <v>185</v>
      </c>
      <c r="B155" s="1" t="s">
        <v>186</v>
      </c>
      <c r="C155" s="2">
        <v>41108</v>
      </c>
      <c r="D155" s="1" t="s">
        <v>48</v>
      </c>
      <c r="E155" s="1" t="s">
        <v>26</v>
      </c>
      <c r="G155" s="1" t="s">
        <v>10</v>
      </c>
      <c r="H155" s="1" t="s">
        <v>11</v>
      </c>
      <c r="I155" s="5" t="s">
        <v>539</v>
      </c>
      <c r="J155" s="2">
        <v>41548</v>
      </c>
      <c r="K155" s="2"/>
      <c r="L155" s="1" t="s">
        <v>77</v>
      </c>
      <c r="M155" s="3">
        <v>41379</v>
      </c>
      <c r="N155" s="4">
        <f t="shared" si="2"/>
        <v>9</v>
      </c>
    </row>
    <row r="156" spans="1:14" x14ac:dyDescent="0.25">
      <c r="A156" s="1" t="s">
        <v>183</v>
      </c>
      <c r="B156" s="1" t="s">
        <v>184</v>
      </c>
      <c r="C156" s="2">
        <v>41108</v>
      </c>
      <c r="D156" s="1" t="s">
        <v>48</v>
      </c>
      <c r="E156" s="1" t="s">
        <v>26</v>
      </c>
      <c r="G156" s="1" t="s">
        <v>10</v>
      </c>
      <c r="H156" s="1" t="s">
        <v>11</v>
      </c>
      <c r="I156" s="5" t="s">
        <v>539</v>
      </c>
      <c r="J156" s="2">
        <v>41548</v>
      </c>
      <c r="K156" s="2"/>
      <c r="L156" s="1" t="s">
        <v>12</v>
      </c>
      <c r="M156" s="3">
        <v>41250</v>
      </c>
      <c r="N156" s="4">
        <f t="shared" si="2"/>
        <v>5</v>
      </c>
    </row>
    <row r="157" spans="1:14" x14ac:dyDescent="0.25">
      <c r="A157" s="1" t="s">
        <v>181</v>
      </c>
      <c r="B157" s="1" t="s">
        <v>182</v>
      </c>
      <c r="C157" s="2">
        <v>41108</v>
      </c>
      <c r="D157" s="1" t="s">
        <v>48</v>
      </c>
      <c r="E157" s="1" t="s">
        <v>26</v>
      </c>
      <c r="G157" s="1" t="s">
        <v>10</v>
      </c>
      <c r="H157" s="1" t="s">
        <v>11</v>
      </c>
      <c r="I157" s="5" t="s">
        <v>539</v>
      </c>
      <c r="J157" s="2">
        <v>41548</v>
      </c>
      <c r="K157" s="2"/>
      <c r="L157" s="1" t="s">
        <v>77</v>
      </c>
      <c r="M157" s="3">
        <v>41306</v>
      </c>
      <c r="N157" s="4">
        <f t="shared" si="2"/>
        <v>7</v>
      </c>
    </row>
    <row r="158" spans="1:14" x14ac:dyDescent="0.25">
      <c r="A158" s="1" t="s">
        <v>179</v>
      </c>
      <c r="B158" s="1" t="s">
        <v>180</v>
      </c>
      <c r="C158" s="2">
        <v>41100</v>
      </c>
      <c r="D158" s="1" t="s">
        <v>25</v>
      </c>
      <c r="E158" s="1" t="s">
        <v>26</v>
      </c>
      <c r="G158" s="1" t="s">
        <v>10</v>
      </c>
      <c r="H158" s="1" t="s">
        <v>11</v>
      </c>
      <c r="I158" s="5" t="s">
        <v>539</v>
      </c>
      <c r="J158" s="2">
        <v>41548</v>
      </c>
      <c r="K158" s="2"/>
      <c r="L158" s="1" t="s">
        <v>12</v>
      </c>
      <c r="M158" s="3">
        <v>41250</v>
      </c>
      <c r="N158" s="4">
        <f t="shared" si="2"/>
        <v>5</v>
      </c>
    </row>
    <row r="159" spans="1:14" x14ac:dyDescent="0.25">
      <c r="A159" s="1" t="s">
        <v>177</v>
      </c>
      <c r="B159" s="1" t="s">
        <v>178</v>
      </c>
      <c r="C159" s="2">
        <v>41100</v>
      </c>
      <c r="D159" s="1" t="s">
        <v>25</v>
      </c>
      <c r="E159" s="1" t="s">
        <v>26</v>
      </c>
      <c r="G159" s="1" t="s">
        <v>10</v>
      </c>
      <c r="H159" s="1" t="s">
        <v>11</v>
      </c>
      <c r="I159" s="5" t="s">
        <v>539</v>
      </c>
      <c r="J159" s="2">
        <v>41548</v>
      </c>
      <c r="K159" s="2"/>
      <c r="L159" s="1" t="s">
        <v>12</v>
      </c>
      <c r="M159" s="3">
        <v>41250</v>
      </c>
      <c r="N159" s="4">
        <f t="shared" si="2"/>
        <v>5</v>
      </c>
    </row>
    <row r="160" spans="1:14" x14ac:dyDescent="0.25">
      <c r="A160" s="1" t="s">
        <v>175</v>
      </c>
      <c r="B160" s="1" t="s">
        <v>176</v>
      </c>
      <c r="C160" s="2">
        <v>41100</v>
      </c>
      <c r="D160" s="1" t="s">
        <v>25</v>
      </c>
      <c r="E160" s="1" t="s">
        <v>26</v>
      </c>
      <c r="G160" s="1" t="s">
        <v>10</v>
      </c>
      <c r="H160" s="1" t="s">
        <v>11</v>
      </c>
      <c r="I160" s="5" t="s">
        <v>539</v>
      </c>
      <c r="J160" s="2">
        <v>41548</v>
      </c>
      <c r="K160" s="2"/>
      <c r="L160" s="1" t="s">
        <v>12</v>
      </c>
      <c r="M160" s="3">
        <v>41285</v>
      </c>
      <c r="N160" s="4">
        <f t="shared" si="2"/>
        <v>6</v>
      </c>
    </row>
    <row r="161" spans="1:14" x14ac:dyDescent="0.25">
      <c r="A161" s="1" t="s">
        <v>173</v>
      </c>
      <c r="B161" s="1" t="s">
        <v>174</v>
      </c>
      <c r="C161" s="2">
        <v>41100</v>
      </c>
      <c r="D161" s="1" t="s">
        <v>25</v>
      </c>
      <c r="E161" s="1" t="s">
        <v>26</v>
      </c>
      <c r="G161" s="1" t="s">
        <v>10</v>
      </c>
      <c r="H161" s="1" t="s">
        <v>11</v>
      </c>
      <c r="I161" s="5" t="s">
        <v>539</v>
      </c>
      <c r="J161" s="2">
        <v>41548</v>
      </c>
      <c r="K161" s="2"/>
      <c r="L161" s="1" t="s">
        <v>77</v>
      </c>
      <c r="M161" s="3">
        <v>41432</v>
      </c>
      <c r="N161" s="4">
        <f t="shared" si="2"/>
        <v>11</v>
      </c>
    </row>
    <row r="162" spans="1:14" x14ac:dyDescent="0.25">
      <c r="A162" s="1" t="s">
        <v>170</v>
      </c>
      <c r="B162" s="1" t="s">
        <v>171</v>
      </c>
      <c r="C162" s="2">
        <v>41139</v>
      </c>
      <c r="D162" s="1" t="s">
        <v>75</v>
      </c>
      <c r="E162" s="1" t="s">
        <v>172</v>
      </c>
      <c r="G162" s="1" t="s">
        <v>10</v>
      </c>
      <c r="H162" s="1" t="s">
        <v>11</v>
      </c>
      <c r="I162" s="5" t="s">
        <v>534</v>
      </c>
      <c r="J162" s="2">
        <v>41452</v>
      </c>
      <c r="K162" s="2"/>
      <c r="L162" s="1" t="s">
        <v>12</v>
      </c>
      <c r="M162" s="3">
        <v>41341</v>
      </c>
      <c r="N162" s="4">
        <f t="shared" si="2"/>
        <v>7</v>
      </c>
    </row>
    <row r="163" spans="1:14" x14ac:dyDescent="0.25">
      <c r="A163" s="1" t="s">
        <v>168</v>
      </c>
      <c r="B163" s="1" t="s">
        <v>169</v>
      </c>
      <c r="C163" s="2">
        <v>41088</v>
      </c>
      <c r="D163" s="1" t="s">
        <v>98</v>
      </c>
      <c r="E163" s="1" t="s">
        <v>155</v>
      </c>
      <c r="G163" s="1" t="s">
        <v>10</v>
      </c>
      <c r="H163" s="1" t="s">
        <v>11</v>
      </c>
      <c r="I163" s="5" t="s">
        <v>534</v>
      </c>
      <c r="J163" s="2">
        <v>41548</v>
      </c>
      <c r="K163" s="2"/>
      <c r="L163" s="1" t="s">
        <v>38</v>
      </c>
      <c r="M163" s="3" t="s">
        <v>529</v>
      </c>
      <c r="N163" s="4" t="str">
        <f t="shared" si="2"/>
        <v>-</v>
      </c>
    </row>
    <row r="164" spans="1:14" x14ac:dyDescent="0.25">
      <c r="A164" s="1" t="s">
        <v>166</v>
      </c>
      <c r="B164" s="1" t="s">
        <v>167</v>
      </c>
      <c r="C164" s="2">
        <v>41129</v>
      </c>
      <c r="D164" s="1" t="s">
        <v>65</v>
      </c>
      <c r="E164" s="1" t="s">
        <v>104</v>
      </c>
      <c r="G164" s="1" t="s">
        <v>10</v>
      </c>
      <c r="H164" s="1" t="s">
        <v>11</v>
      </c>
      <c r="I164" s="5" t="s">
        <v>535</v>
      </c>
      <c r="J164" s="2">
        <v>41365</v>
      </c>
      <c r="K164" s="2"/>
      <c r="L164" s="1" t="s">
        <v>12</v>
      </c>
      <c r="M164" s="3">
        <v>41285</v>
      </c>
      <c r="N164" s="4">
        <f t="shared" si="2"/>
        <v>5</v>
      </c>
    </row>
    <row r="165" spans="1:14" x14ac:dyDescent="0.25">
      <c r="A165" s="1" t="s">
        <v>165</v>
      </c>
      <c r="B165" s="1" t="s">
        <v>50</v>
      </c>
      <c r="C165" s="2">
        <v>41129</v>
      </c>
      <c r="D165" s="1" t="s">
        <v>51</v>
      </c>
      <c r="E165" s="1" t="s">
        <v>52</v>
      </c>
      <c r="G165" s="1" t="s">
        <v>10</v>
      </c>
      <c r="H165" s="1" t="s">
        <v>11</v>
      </c>
      <c r="I165" s="5" t="s">
        <v>539</v>
      </c>
      <c r="J165" s="2">
        <v>41585</v>
      </c>
      <c r="K165" s="2"/>
      <c r="L165" s="1" t="s">
        <v>77</v>
      </c>
      <c r="M165" s="3">
        <v>41494</v>
      </c>
      <c r="N165" s="4">
        <f t="shared" si="2"/>
        <v>12</v>
      </c>
    </row>
    <row r="166" spans="1:14" x14ac:dyDescent="0.25">
      <c r="A166" s="1" t="s">
        <v>163</v>
      </c>
      <c r="B166" s="1" t="s">
        <v>164</v>
      </c>
      <c r="C166" s="2">
        <v>41192</v>
      </c>
      <c r="D166" s="1" t="s">
        <v>51</v>
      </c>
      <c r="E166" s="1" t="s">
        <v>52</v>
      </c>
      <c r="G166" s="1" t="s">
        <v>10</v>
      </c>
      <c r="H166" s="1" t="s">
        <v>11</v>
      </c>
      <c r="I166" s="5" t="s">
        <v>539</v>
      </c>
      <c r="J166" s="2">
        <v>41306</v>
      </c>
      <c r="K166" s="2"/>
      <c r="L166" s="1" t="s">
        <v>38</v>
      </c>
      <c r="M166" s="3" t="s">
        <v>529</v>
      </c>
      <c r="N166" s="4" t="str">
        <f t="shared" si="2"/>
        <v>-</v>
      </c>
    </row>
    <row r="167" spans="1:14" x14ac:dyDescent="0.25">
      <c r="A167" s="1" t="s">
        <v>161</v>
      </c>
      <c r="B167" s="1" t="s">
        <v>162</v>
      </c>
      <c r="C167" s="2">
        <v>41227</v>
      </c>
      <c r="D167" s="1" t="s">
        <v>158</v>
      </c>
      <c r="E167" s="1" t="s">
        <v>9</v>
      </c>
      <c r="G167" s="1" t="s">
        <v>22</v>
      </c>
      <c r="H167" s="1" t="s">
        <v>11</v>
      </c>
      <c r="I167" s="5" t="s">
        <v>539</v>
      </c>
      <c r="J167" s="2">
        <v>41306</v>
      </c>
      <c r="K167" s="2"/>
      <c r="L167" s="1" t="s">
        <v>12</v>
      </c>
      <c r="M167" s="3">
        <v>41285</v>
      </c>
      <c r="N167" s="4">
        <f t="shared" si="2"/>
        <v>2</v>
      </c>
    </row>
    <row r="168" spans="1:14" x14ac:dyDescent="0.25">
      <c r="A168" s="1" t="s">
        <v>159</v>
      </c>
      <c r="B168" s="1" t="s">
        <v>160</v>
      </c>
      <c r="C168" s="2">
        <v>41227</v>
      </c>
      <c r="D168" s="1" t="s">
        <v>15</v>
      </c>
      <c r="E168" s="1" t="s">
        <v>16</v>
      </c>
      <c r="G168" s="1" t="s">
        <v>10</v>
      </c>
      <c r="H168" s="1" t="s">
        <v>11</v>
      </c>
      <c r="I168" s="5" t="s">
        <v>539</v>
      </c>
      <c r="J168" s="2">
        <v>41306</v>
      </c>
      <c r="K168" s="2"/>
      <c r="L168" s="1" t="s">
        <v>38</v>
      </c>
      <c r="M168" s="3" t="s">
        <v>529</v>
      </c>
      <c r="N168" s="4" t="str">
        <f t="shared" si="2"/>
        <v>-</v>
      </c>
    </row>
    <row r="169" spans="1:14" x14ac:dyDescent="0.25">
      <c r="A169" s="1" t="s">
        <v>156</v>
      </c>
      <c r="B169" s="1" t="s">
        <v>157</v>
      </c>
      <c r="C169" s="2">
        <v>41273</v>
      </c>
      <c r="D169" s="1" t="s">
        <v>158</v>
      </c>
      <c r="E169" s="1" t="s">
        <v>9</v>
      </c>
      <c r="G169" s="1" t="s">
        <v>10</v>
      </c>
      <c r="H169" s="1" t="s">
        <v>11</v>
      </c>
      <c r="I169" s="5" t="s">
        <v>534</v>
      </c>
      <c r="J169" s="2">
        <v>41365</v>
      </c>
      <c r="K169" s="2"/>
      <c r="L169" s="1" t="s">
        <v>77</v>
      </c>
      <c r="M169" s="3">
        <v>41631</v>
      </c>
      <c r="N169" s="4">
        <f t="shared" si="2"/>
        <v>12</v>
      </c>
    </row>
    <row r="170" spans="1:14" x14ac:dyDescent="0.25">
      <c r="A170" s="1" t="s">
        <v>153</v>
      </c>
      <c r="B170" s="1" t="s">
        <v>154</v>
      </c>
      <c r="C170" s="2">
        <v>41578</v>
      </c>
      <c r="D170" s="1" t="s">
        <v>98</v>
      </c>
      <c r="E170" s="1" t="s">
        <v>155</v>
      </c>
      <c r="G170" s="1" t="s">
        <v>10</v>
      </c>
      <c r="H170" s="1" t="s">
        <v>11</v>
      </c>
      <c r="I170" s="5" t="s">
        <v>534</v>
      </c>
      <c r="J170" s="2">
        <v>41548</v>
      </c>
      <c r="K170" s="2"/>
      <c r="L170" s="1" t="s">
        <v>77</v>
      </c>
      <c r="M170" s="3">
        <v>41628</v>
      </c>
      <c r="N170" s="4">
        <f t="shared" si="2"/>
        <v>2</v>
      </c>
    </row>
    <row r="171" spans="1:14" x14ac:dyDescent="0.25">
      <c r="A171" s="1" t="s">
        <v>150</v>
      </c>
      <c r="B171" s="1" t="s">
        <v>151</v>
      </c>
      <c r="C171" s="2">
        <v>41282</v>
      </c>
      <c r="D171" s="1" t="s">
        <v>51</v>
      </c>
      <c r="E171" s="1" t="s">
        <v>152</v>
      </c>
      <c r="G171" s="1" t="s">
        <v>10</v>
      </c>
      <c r="H171" s="1" t="s">
        <v>11</v>
      </c>
      <c r="I171" s="5" t="s">
        <v>534</v>
      </c>
      <c r="J171" s="2">
        <v>41730</v>
      </c>
      <c r="K171" s="2"/>
      <c r="L171" s="1" t="s">
        <v>77</v>
      </c>
      <c r="M171" s="3" t="s">
        <v>529</v>
      </c>
      <c r="N171" s="4" t="str">
        <f t="shared" si="2"/>
        <v>-</v>
      </c>
    </row>
    <row r="172" spans="1:14" x14ac:dyDescent="0.25">
      <c r="A172" s="1" t="s">
        <v>147</v>
      </c>
      <c r="B172" s="1" t="s">
        <v>148</v>
      </c>
      <c r="C172" s="2">
        <v>41284</v>
      </c>
      <c r="D172" s="1" t="s">
        <v>36</v>
      </c>
      <c r="E172" s="1" t="s">
        <v>149</v>
      </c>
      <c r="G172" s="1" t="s">
        <v>10</v>
      </c>
      <c r="H172" s="1" t="s">
        <v>11</v>
      </c>
      <c r="I172" s="5" t="s">
        <v>534</v>
      </c>
      <c r="J172" s="2">
        <v>43922</v>
      </c>
      <c r="K172" s="2"/>
      <c r="L172" s="1" t="s">
        <v>17</v>
      </c>
      <c r="M172" s="3" t="s">
        <v>528</v>
      </c>
      <c r="N172" s="4" t="str">
        <f t="shared" si="2"/>
        <v>-</v>
      </c>
    </row>
    <row r="173" spans="1:14" x14ac:dyDescent="0.25">
      <c r="A173" s="1" t="s">
        <v>145</v>
      </c>
      <c r="B173" s="1" t="s">
        <v>146</v>
      </c>
      <c r="C173" s="2">
        <v>41311</v>
      </c>
      <c r="D173" s="1" t="s">
        <v>98</v>
      </c>
      <c r="E173" s="1" t="s">
        <v>99</v>
      </c>
      <c r="G173" s="1" t="s">
        <v>10</v>
      </c>
      <c r="H173" s="1" t="s">
        <v>11</v>
      </c>
      <c r="I173" s="5" t="s">
        <v>534</v>
      </c>
      <c r="J173" s="2">
        <v>41730</v>
      </c>
      <c r="K173" s="2"/>
      <c r="L173" s="1" t="s">
        <v>17</v>
      </c>
      <c r="M173" s="3">
        <v>41873</v>
      </c>
      <c r="N173" s="4">
        <f t="shared" si="2"/>
        <v>18</v>
      </c>
    </row>
    <row r="174" spans="1:14" x14ac:dyDescent="0.25">
      <c r="A174" s="1" t="s">
        <v>141</v>
      </c>
      <c r="B174" s="1" t="s">
        <v>142</v>
      </c>
      <c r="C174" s="2">
        <v>41312</v>
      </c>
      <c r="D174" s="1" t="s">
        <v>143</v>
      </c>
      <c r="E174" s="1" t="s">
        <v>144</v>
      </c>
      <c r="G174" s="1" t="s">
        <v>10</v>
      </c>
      <c r="H174" s="1" t="s">
        <v>11</v>
      </c>
      <c r="I174" s="5" t="s">
        <v>536</v>
      </c>
      <c r="J174" s="2">
        <v>41452</v>
      </c>
      <c r="K174" s="2"/>
      <c r="L174" s="1" t="s">
        <v>42</v>
      </c>
      <c r="M174" s="3">
        <v>41873</v>
      </c>
      <c r="N174" s="4">
        <f t="shared" si="2"/>
        <v>18</v>
      </c>
    </row>
    <row r="175" spans="1:14" x14ac:dyDescent="0.25">
      <c r="A175" s="1" t="s">
        <v>139</v>
      </c>
      <c r="B175" s="1" t="s">
        <v>140</v>
      </c>
      <c r="C175" s="2">
        <v>41318</v>
      </c>
      <c r="D175" s="1" t="s">
        <v>65</v>
      </c>
      <c r="E175" s="1" t="s">
        <v>104</v>
      </c>
      <c r="G175" s="1" t="s">
        <v>10</v>
      </c>
      <c r="H175" s="1" t="s">
        <v>11</v>
      </c>
      <c r="I175" s="5" t="s">
        <v>534</v>
      </c>
      <c r="J175" s="2">
        <v>41452</v>
      </c>
      <c r="K175" s="2"/>
      <c r="L175" s="1" t="s">
        <v>12</v>
      </c>
      <c r="M175" s="3">
        <v>41397</v>
      </c>
      <c r="N175" s="4">
        <f t="shared" si="2"/>
        <v>3</v>
      </c>
    </row>
    <row r="176" spans="1:14" x14ac:dyDescent="0.25">
      <c r="A176" s="1" t="s">
        <v>136</v>
      </c>
      <c r="B176" s="1" t="s">
        <v>137</v>
      </c>
      <c r="C176" s="2">
        <v>41317</v>
      </c>
      <c r="D176" s="1" t="s">
        <v>138</v>
      </c>
      <c r="E176" s="1" t="s">
        <v>104</v>
      </c>
      <c r="G176" s="1" t="s">
        <v>10</v>
      </c>
      <c r="H176" s="1" t="s">
        <v>11</v>
      </c>
      <c r="I176" s="5" t="s">
        <v>539</v>
      </c>
      <c r="J176" s="2">
        <v>41548</v>
      </c>
      <c r="K176" s="2"/>
      <c r="L176" s="1" t="s">
        <v>77</v>
      </c>
      <c r="M176" s="3">
        <v>41494</v>
      </c>
      <c r="N176" s="4">
        <f t="shared" si="2"/>
        <v>6</v>
      </c>
    </row>
    <row r="177" spans="1:14" x14ac:dyDescent="0.25">
      <c r="A177" s="1" t="s">
        <v>132</v>
      </c>
      <c r="B177" s="1" t="s">
        <v>133</v>
      </c>
      <c r="C177" s="2">
        <v>41317</v>
      </c>
      <c r="D177" s="1" t="s">
        <v>134</v>
      </c>
      <c r="E177" s="1" t="s">
        <v>135</v>
      </c>
      <c r="G177" s="1" t="s">
        <v>10</v>
      </c>
      <c r="H177" s="1" t="s">
        <v>11</v>
      </c>
      <c r="I177" s="5" t="s">
        <v>534</v>
      </c>
      <c r="J177" s="2">
        <v>41730</v>
      </c>
      <c r="K177" s="2"/>
      <c r="L177" s="1" t="s">
        <v>17</v>
      </c>
      <c r="M177" s="3" t="s">
        <v>528</v>
      </c>
      <c r="N177" s="4" t="str">
        <f t="shared" si="2"/>
        <v>-</v>
      </c>
    </row>
    <row r="178" spans="1:14" x14ac:dyDescent="0.25">
      <c r="A178" s="1" t="s">
        <v>129</v>
      </c>
      <c r="B178" s="1" t="s">
        <v>130</v>
      </c>
      <c r="C178" s="2">
        <v>41318</v>
      </c>
      <c r="D178" s="1" t="s">
        <v>20</v>
      </c>
      <c r="E178" s="1" t="s">
        <v>131</v>
      </c>
      <c r="F178" s="1" t="s">
        <v>33</v>
      </c>
      <c r="G178" s="1" t="s">
        <v>10</v>
      </c>
      <c r="H178" s="1" t="s">
        <v>11</v>
      </c>
      <c r="I178" s="5" t="s">
        <v>536</v>
      </c>
      <c r="J178" s="2">
        <v>36892</v>
      </c>
      <c r="K178" s="2"/>
      <c r="L178" s="1" t="s">
        <v>45</v>
      </c>
      <c r="M178" s="3">
        <v>41705</v>
      </c>
      <c r="N178" s="4">
        <f t="shared" si="2"/>
        <v>13</v>
      </c>
    </row>
    <row r="179" spans="1:14" x14ac:dyDescent="0.25">
      <c r="A179" s="1" t="s">
        <v>126</v>
      </c>
      <c r="B179" s="1" t="s">
        <v>127</v>
      </c>
      <c r="C179" s="2">
        <v>41318</v>
      </c>
      <c r="D179" s="1" t="s">
        <v>20</v>
      </c>
      <c r="E179" s="1" t="s">
        <v>9</v>
      </c>
      <c r="F179" s="1" t="s">
        <v>128</v>
      </c>
      <c r="G179" s="1" t="s">
        <v>10</v>
      </c>
      <c r="H179" s="1" t="s">
        <v>11</v>
      </c>
      <c r="I179" s="5" t="s">
        <v>536</v>
      </c>
      <c r="J179" s="2">
        <v>36892</v>
      </c>
      <c r="K179" s="2"/>
      <c r="L179" s="1" t="s">
        <v>42</v>
      </c>
      <c r="M179" s="3">
        <v>41873</v>
      </c>
      <c r="N179" s="4">
        <f t="shared" si="2"/>
        <v>18</v>
      </c>
    </row>
    <row r="180" spans="1:14" x14ac:dyDescent="0.25">
      <c r="A180" s="1" t="s">
        <v>124</v>
      </c>
      <c r="B180" s="1" t="s">
        <v>125</v>
      </c>
      <c r="C180" s="2">
        <v>41319</v>
      </c>
      <c r="D180" s="1" t="s">
        <v>15</v>
      </c>
      <c r="E180" s="1" t="s">
        <v>16</v>
      </c>
      <c r="G180" s="1" t="s">
        <v>10</v>
      </c>
      <c r="H180" s="1" t="s">
        <v>11</v>
      </c>
      <c r="I180" s="5" t="s">
        <v>534</v>
      </c>
      <c r="J180" s="2">
        <v>41730</v>
      </c>
      <c r="K180" s="2"/>
      <c r="L180" s="1" t="s">
        <v>38</v>
      </c>
      <c r="M180" s="3" t="s">
        <v>529</v>
      </c>
      <c r="N180" s="4" t="str">
        <f t="shared" si="2"/>
        <v>-</v>
      </c>
    </row>
    <row r="181" spans="1:14" x14ac:dyDescent="0.25">
      <c r="A181" s="1" t="s">
        <v>122</v>
      </c>
      <c r="B181" s="1" t="s">
        <v>123</v>
      </c>
      <c r="C181" s="2">
        <v>41346</v>
      </c>
      <c r="D181" s="1" t="s">
        <v>36</v>
      </c>
      <c r="E181" s="1" t="s">
        <v>41</v>
      </c>
      <c r="G181" s="1" t="s">
        <v>10</v>
      </c>
      <c r="H181" s="1" t="s">
        <v>11</v>
      </c>
      <c r="I181" s="5" t="s">
        <v>534</v>
      </c>
      <c r="J181" s="2">
        <v>42095</v>
      </c>
      <c r="K181" s="2"/>
      <c r="L181" s="1" t="s">
        <v>42</v>
      </c>
      <c r="M181" s="3" t="s">
        <v>528</v>
      </c>
      <c r="N181" s="4" t="str">
        <f t="shared" si="2"/>
        <v>-</v>
      </c>
    </row>
    <row r="182" spans="1:14" x14ac:dyDescent="0.25">
      <c r="A182" s="1" t="s">
        <v>120</v>
      </c>
      <c r="B182" s="1" t="s">
        <v>121</v>
      </c>
      <c r="C182" s="2">
        <v>41366</v>
      </c>
      <c r="D182" s="1" t="s">
        <v>20</v>
      </c>
      <c r="E182" s="1" t="s">
        <v>9</v>
      </c>
      <c r="G182" s="1" t="s">
        <v>10</v>
      </c>
      <c r="H182" s="1" t="s">
        <v>62</v>
      </c>
      <c r="I182" s="5" t="s">
        <v>539</v>
      </c>
      <c r="J182" s="2">
        <v>41452</v>
      </c>
      <c r="K182" s="2"/>
      <c r="L182" s="1" t="s">
        <v>12</v>
      </c>
      <c r="M182" s="3">
        <v>41603</v>
      </c>
      <c r="N182" s="4">
        <f t="shared" si="2"/>
        <v>7</v>
      </c>
    </row>
    <row r="183" spans="1:14" x14ac:dyDescent="0.25">
      <c r="A183" s="1" t="s">
        <v>118</v>
      </c>
      <c r="B183" s="1" t="s">
        <v>119</v>
      </c>
      <c r="C183" s="2">
        <v>41366</v>
      </c>
      <c r="D183" s="1" t="s">
        <v>20</v>
      </c>
      <c r="E183" s="1" t="s">
        <v>9</v>
      </c>
      <c r="G183" s="1" t="s">
        <v>10</v>
      </c>
      <c r="H183" s="1" t="s">
        <v>11</v>
      </c>
      <c r="I183" s="5" t="s">
        <v>539</v>
      </c>
      <c r="J183" s="2">
        <v>41548</v>
      </c>
      <c r="K183" s="2"/>
      <c r="L183" s="1" t="s">
        <v>12</v>
      </c>
      <c r="M183" s="3">
        <v>41432</v>
      </c>
      <c r="N183" s="4">
        <f t="shared" si="2"/>
        <v>2</v>
      </c>
    </row>
    <row r="184" spans="1:14" x14ac:dyDescent="0.25">
      <c r="A184" s="1" t="s">
        <v>115</v>
      </c>
      <c r="B184" s="1" t="s">
        <v>116</v>
      </c>
      <c r="C184" s="2">
        <v>41394</v>
      </c>
      <c r="D184" s="1" t="s">
        <v>92</v>
      </c>
      <c r="E184" s="1" t="s">
        <v>117</v>
      </c>
      <c r="G184" s="1" t="s">
        <v>10</v>
      </c>
      <c r="H184" s="1" t="s">
        <v>11</v>
      </c>
      <c r="I184" s="5" t="s">
        <v>536</v>
      </c>
      <c r="J184" s="2">
        <v>36892</v>
      </c>
      <c r="K184" s="2"/>
      <c r="L184" s="1" t="s">
        <v>17</v>
      </c>
      <c r="M184" s="3" t="s">
        <v>528</v>
      </c>
      <c r="N184" s="4" t="str">
        <f t="shared" si="2"/>
        <v>-</v>
      </c>
    </row>
    <row r="185" spans="1:14" x14ac:dyDescent="0.25">
      <c r="A185" s="1" t="s">
        <v>113</v>
      </c>
      <c r="B185" s="1" t="s">
        <v>114</v>
      </c>
      <c r="C185" s="2">
        <v>41411</v>
      </c>
      <c r="D185" s="1" t="s">
        <v>20</v>
      </c>
      <c r="E185" s="1" t="s">
        <v>41</v>
      </c>
      <c r="G185" s="1" t="s">
        <v>10</v>
      </c>
      <c r="H185" s="1" t="s">
        <v>11</v>
      </c>
      <c r="I185" s="5" t="s">
        <v>539</v>
      </c>
      <c r="J185" s="2">
        <v>41585</v>
      </c>
      <c r="K185" s="2"/>
      <c r="L185" s="1" t="s">
        <v>42</v>
      </c>
      <c r="M185" s="3" t="s">
        <v>528</v>
      </c>
      <c r="N185" s="4" t="str">
        <f t="shared" si="2"/>
        <v>-</v>
      </c>
    </row>
    <row r="186" spans="1:14" x14ac:dyDescent="0.25">
      <c r="A186" s="1" t="s">
        <v>111</v>
      </c>
      <c r="B186" s="1" t="s">
        <v>112</v>
      </c>
      <c r="C186" s="2">
        <v>41417</v>
      </c>
      <c r="D186" s="1" t="s">
        <v>65</v>
      </c>
      <c r="E186" s="1" t="s">
        <v>104</v>
      </c>
      <c r="G186" s="1" t="s">
        <v>10</v>
      </c>
      <c r="H186" s="1" t="s">
        <v>11</v>
      </c>
      <c r="I186" s="5" t="s">
        <v>534</v>
      </c>
      <c r="J186" s="2">
        <v>41697</v>
      </c>
      <c r="K186" s="2"/>
      <c r="L186" s="1" t="s">
        <v>12</v>
      </c>
      <c r="M186" s="3">
        <v>41579</v>
      </c>
      <c r="N186" s="4">
        <f t="shared" si="2"/>
        <v>6</v>
      </c>
    </row>
    <row r="187" spans="1:14" x14ac:dyDescent="0.25">
      <c r="A187" s="1" t="s">
        <v>109</v>
      </c>
      <c r="B187" s="1" t="s">
        <v>110</v>
      </c>
      <c r="C187" s="2">
        <v>41429</v>
      </c>
      <c r="D187" s="1" t="s">
        <v>36</v>
      </c>
      <c r="E187" s="1" t="s">
        <v>37</v>
      </c>
      <c r="G187" s="1" t="s">
        <v>10</v>
      </c>
      <c r="H187" s="1" t="s">
        <v>11</v>
      </c>
      <c r="I187" s="5" t="s">
        <v>539</v>
      </c>
      <c r="J187" s="2">
        <v>41585</v>
      </c>
      <c r="K187" s="2"/>
      <c r="L187" s="1" t="s">
        <v>12</v>
      </c>
      <c r="M187" s="3">
        <v>41530</v>
      </c>
      <c r="N187" s="4">
        <f t="shared" si="2"/>
        <v>3</v>
      </c>
    </row>
    <row r="188" spans="1:14" x14ac:dyDescent="0.25">
      <c r="A188" s="1" t="s">
        <v>107</v>
      </c>
      <c r="B188" s="1" t="s">
        <v>108</v>
      </c>
      <c r="C188" s="2">
        <v>41429</v>
      </c>
      <c r="D188" s="1" t="s">
        <v>36</v>
      </c>
      <c r="E188" s="1" t="s">
        <v>37</v>
      </c>
      <c r="G188" s="1" t="s">
        <v>10</v>
      </c>
      <c r="H188" s="1" t="s">
        <v>11</v>
      </c>
      <c r="I188" s="5" t="s">
        <v>539</v>
      </c>
      <c r="J188" s="2">
        <v>41585</v>
      </c>
      <c r="K188" s="2"/>
      <c r="L188" s="1" t="s">
        <v>28</v>
      </c>
      <c r="M188" s="3">
        <v>41705</v>
      </c>
      <c r="N188" s="4">
        <f t="shared" si="2"/>
        <v>9</v>
      </c>
    </row>
    <row r="189" spans="1:14" x14ac:dyDescent="0.25">
      <c r="A189" s="1" t="s">
        <v>105</v>
      </c>
      <c r="B189" s="1" t="s">
        <v>106</v>
      </c>
      <c r="C189" s="2">
        <v>41429</v>
      </c>
      <c r="D189" s="1" t="s">
        <v>36</v>
      </c>
      <c r="E189" s="1" t="s">
        <v>37</v>
      </c>
      <c r="G189" s="1" t="s">
        <v>22</v>
      </c>
      <c r="H189" s="1" t="s">
        <v>11</v>
      </c>
      <c r="I189" s="5" t="s">
        <v>539</v>
      </c>
      <c r="J189" s="2">
        <v>41548</v>
      </c>
      <c r="K189" s="2"/>
      <c r="L189" s="1" t="s">
        <v>12</v>
      </c>
      <c r="M189" s="3">
        <v>41487</v>
      </c>
      <c r="N189" s="4">
        <f t="shared" si="2"/>
        <v>2</v>
      </c>
    </row>
    <row r="190" spans="1:14" x14ac:dyDescent="0.25">
      <c r="A190" s="1" t="s">
        <v>102</v>
      </c>
      <c r="B190" s="1" t="s">
        <v>103</v>
      </c>
      <c r="C190" s="2">
        <v>41436</v>
      </c>
      <c r="D190" s="1" t="s">
        <v>65</v>
      </c>
      <c r="E190" s="1" t="s">
        <v>104</v>
      </c>
      <c r="G190" s="1" t="s">
        <v>10</v>
      </c>
      <c r="H190" s="1" t="s">
        <v>11</v>
      </c>
      <c r="I190" s="5" t="s">
        <v>534</v>
      </c>
      <c r="J190" s="2">
        <v>41609</v>
      </c>
      <c r="K190" s="2"/>
      <c r="L190" s="1" t="s">
        <v>42</v>
      </c>
      <c r="M190" s="3">
        <v>41810</v>
      </c>
      <c r="N190" s="4">
        <f t="shared" si="2"/>
        <v>12</v>
      </c>
    </row>
    <row r="191" spans="1:14" x14ac:dyDescent="0.25">
      <c r="A191" s="1" t="s">
        <v>100</v>
      </c>
      <c r="B191" s="1" t="s">
        <v>101</v>
      </c>
      <c r="C191" s="2">
        <v>41437</v>
      </c>
      <c r="D191" s="1" t="s">
        <v>98</v>
      </c>
      <c r="E191" s="1" t="s">
        <v>99</v>
      </c>
      <c r="G191" s="1" t="s">
        <v>10</v>
      </c>
      <c r="H191" s="1" t="s">
        <v>11</v>
      </c>
      <c r="I191" s="5" t="s">
        <v>534</v>
      </c>
      <c r="J191" s="2">
        <v>42095</v>
      </c>
      <c r="K191" s="2"/>
      <c r="L191" s="1" t="s">
        <v>17</v>
      </c>
      <c r="M191" s="3">
        <v>41873</v>
      </c>
      <c r="N191" s="4">
        <f t="shared" si="2"/>
        <v>14</v>
      </c>
    </row>
    <row r="192" spans="1:14" x14ac:dyDescent="0.25">
      <c r="A192" s="1" t="s">
        <v>96</v>
      </c>
      <c r="B192" s="1" t="s">
        <v>97</v>
      </c>
      <c r="C192" s="2">
        <v>41437</v>
      </c>
      <c r="D192" s="1" t="s">
        <v>98</v>
      </c>
      <c r="E192" s="1" t="s">
        <v>99</v>
      </c>
      <c r="G192" s="1" t="s">
        <v>10</v>
      </c>
      <c r="H192" s="1" t="s">
        <v>11</v>
      </c>
      <c r="I192" s="5" t="s">
        <v>534</v>
      </c>
      <c r="J192" s="2">
        <v>41730</v>
      </c>
      <c r="K192" s="2"/>
      <c r="L192" s="1" t="s">
        <v>42</v>
      </c>
      <c r="M192" s="3" t="s">
        <v>528</v>
      </c>
      <c r="N192" s="4" t="str">
        <f t="shared" si="2"/>
        <v>-</v>
      </c>
    </row>
    <row r="193" spans="1:14" x14ac:dyDescent="0.25">
      <c r="A193" s="1" t="s">
        <v>94</v>
      </c>
      <c r="B193" s="1" t="s">
        <v>95</v>
      </c>
      <c r="C193" s="2">
        <v>41442</v>
      </c>
      <c r="D193" s="1" t="s">
        <v>20</v>
      </c>
      <c r="E193" s="1" t="s">
        <v>9</v>
      </c>
      <c r="G193" s="1" t="s">
        <v>10</v>
      </c>
      <c r="H193" s="1" t="s">
        <v>11</v>
      </c>
      <c r="I193" s="5" t="s">
        <v>539</v>
      </c>
      <c r="J193" s="2">
        <v>36892</v>
      </c>
      <c r="K193" s="2"/>
      <c r="L193" s="1" t="s">
        <v>42</v>
      </c>
      <c r="M193" s="3" t="s">
        <v>528</v>
      </c>
      <c r="N193" s="4" t="str">
        <f t="shared" si="2"/>
        <v>-</v>
      </c>
    </row>
    <row r="194" spans="1:14" x14ac:dyDescent="0.25">
      <c r="A194" s="1" t="s">
        <v>90</v>
      </c>
      <c r="B194" s="1" t="s">
        <v>91</v>
      </c>
      <c r="C194" s="2">
        <v>41449</v>
      </c>
      <c r="D194" s="1" t="s">
        <v>92</v>
      </c>
      <c r="E194" s="1" t="s">
        <v>93</v>
      </c>
      <c r="G194" s="1" t="s">
        <v>10</v>
      </c>
      <c r="H194" s="1" t="s">
        <v>11</v>
      </c>
      <c r="I194" s="5" t="s">
        <v>539</v>
      </c>
      <c r="J194" s="2">
        <v>36892</v>
      </c>
      <c r="K194" s="2"/>
      <c r="L194" s="1" t="s">
        <v>17</v>
      </c>
      <c r="M194" s="3" t="s">
        <v>528</v>
      </c>
      <c r="N194" s="4" t="str">
        <f t="shared" ref="N194:N257" si="3">IF(ISERROR((YEAR(M194)-YEAR(C194))*12+MONTH(M194)-MONTH(C194)),"-",(YEAR(M194)-YEAR(C194))*12+MONTH(M194)-MONTH(C194))</f>
        <v>-</v>
      </c>
    </row>
    <row r="195" spans="1:14" x14ac:dyDescent="0.25">
      <c r="A195" s="1" t="s">
        <v>86</v>
      </c>
      <c r="B195" s="1" t="s">
        <v>87</v>
      </c>
      <c r="C195" s="2">
        <v>41498</v>
      </c>
      <c r="D195" s="1" t="s">
        <v>88</v>
      </c>
      <c r="E195" s="1" t="s">
        <v>89</v>
      </c>
      <c r="G195" s="1" t="s">
        <v>10</v>
      </c>
      <c r="H195" s="1" t="s">
        <v>11</v>
      </c>
      <c r="I195" s="5" t="s">
        <v>535</v>
      </c>
      <c r="J195" s="2">
        <v>42095</v>
      </c>
      <c r="K195" s="2"/>
      <c r="L195" s="1" t="s">
        <v>17</v>
      </c>
      <c r="M195" s="3" t="s">
        <v>528</v>
      </c>
      <c r="N195" s="4" t="str">
        <f t="shared" si="3"/>
        <v>-</v>
      </c>
    </row>
    <row r="196" spans="1:14" x14ac:dyDescent="0.25">
      <c r="A196" s="1" t="s">
        <v>82</v>
      </c>
      <c r="B196" s="1" t="s">
        <v>83</v>
      </c>
      <c r="C196" s="2">
        <v>41465</v>
      </c>
      <c r="D196" s="1" t="s">
        <v>84</v>
      </c>
      <c r="E196" s="1" t="s">
        <v>85</v>
      </c>
      <c r="G196" s="1" t="s">
        <v>22</v>
      </c>
      <c r="H196" s="1" t="s">
        <v>11</v>
      </c>
      <c r="I196" s="5" t="s">
        <v>539</v>
      </c>
      <c r="J196" s="2">
        <v>41548</v>
      </c>
      <c r="K196" s="2"/>
      <c r="L196" s="1" t="s">
        <v>12</v>
      </c>
      <c r="M196" s="3">
        <v>41529</v>
      </c>
      <c r="N196" s="4">
        <f t="shared" si="3"/>
        <v>2</v>
      </c>
    </row>
    <row r="197" spans="1:14" x14ac:dyDescent="0.25">
      <c r="A197" s="1" t="s">
        <v>80</v>
      </c>
      <c r="B197" s="1" t="s">
        <v>81</v>
      </c>
      <c r="C197" s="2">
        <v>41474</v>
      </c>
      <c r="D197" s="1" t="s">
        <v>36</v>
      </c>
      <c r="E197" s="1" t="s">
        <v>41</v>
      </c>
      <c r="G197" s="1" t="s">
        <v>10</v>
      </c>
      <c r="H197" s="1" t="s">
        <v>535</v>
      </c>
      <c r="I197" s="5" t="s">
        <v>535</v>
      </c>
      <c r="J197" s="2">
        <v>41365</v>
      </c>
      <c r="K197" s="2"/>
      <c r="L197" s="1" t="s">
        <v>578</v>
      </c>
      <c r="M197" s="3">
        <v>41838</v>
      </c>
      <c r="N197" s="4">
        <f t="shared" si="3"/>
        <v>12</v>
      </c>
    </row>
    <row r="198" spans="1:14" x14ac:dyDescent="0.25">
      <c r="A198" s="1" t="s">
        <v>78</v>
      </c>
      <c r="B198" s="1" t="s">
        <v>79</v>
      </c>
      <c r="C198" s="2">
        <v>41463</v>
      </c>
      <c r="D198" s="1" t="s">
        <v>20</v>
      </c>
      <c r="E198" s="1" t="s">
        <v>9</v>
      </c>
      <c r="G198" s="1" t="s">
        <v>22</v>
      </c>
      <c r="H198" s="1" t="s">
        <v>11</v>
      </c>
      <c r="I198" s="5" t="s">
        <v>539</v>
      </c>
      <c r="J198" s="2">
        <v>41585</v>
      </c>
      <c r="K198" s="2"/>
      <c r="L198" s="1" t="s">
        <v>12</v>
      </c>
      <c r="M198" s="3">
        <v>41551</v>
      </c>
      <c r="N198" s="4">
        <f t="shared" si="3"/>
        <v>3</v>
      </c>
    </row>
    <row r="199" spans="1:14" x14ac:dyDescent="0.25">
      <c r="A199" s="1" t="s">
        <v>73</v>
      </c>
      <c r="B199" s="1" t="s">
        <v>74</v>
      </c>
      <c r="C199" s="2">
        <v>41488</v>
      </c>
      <c r="D199" s="1" t="s">
        <v>75</v>
      </c>
      <c r="E199" s="1" t="s">
        <v>76</v>
      </c>
      <c r="G199" s="1" t="s">
        <v>22</v>
      </c>
      <c r="H199" s="1" t="s">
        <v>11</v>
      </c>
      <c r="I199" s="5" t="s">
        <v>539</v>
      </c>
      <c r="J199" s="2">
        <v>41585</v>
      </c>
      <c r="K199" s="2"/>
      <c r="L199" s="1" t="s">
        <v>77</v>
      </c>
      <c r="M199" s="3">
        <v>41551</v>
      </c>
      <c r="N199" s="4">
        <f t="shared" si="3"/>
        <v>2</v>
      </c>
    </row>
    <row r="200" spans="1:14" x14ac:dyDescent="0.25">
      <c r="A200" s="1" t="s">
        <v>71</v>
      </c>
      <c r="B200" s="1" t="s">
        <v>72</v>
      </c>
      <c r="C200" s="2">
        <v>41498</v>
      </c>
      <c r="D200" s="1" t="s">
        <v>69</v>
      </c>
      <c r="E200" s="1" t="s">
        <v>70</v>
      </c>
      <c r="G200" s="1" t="s">
        <v>10</v>
      </c>
      <c r="H200" s="1" t="s">
        <v>11</v>
      </c>
      <c r="I200" s="5" t="s">
        <v>539</v>
      </c>
      <c r="J200" s="2">
        <v>41698</v>
      </c>
      <c r="K200" s="2"/>
      <c r="L200" s="1" t="s">
        <v>12</v>
      </c>
      <c r="M200" s="3">
        <v>41551</v>
      </c>
      <c r="N200" s="4">
        <f t="shared" si="3"/>
        <v>2</v>
      </c>
    </row>
    <row r="201" spans="1:14" x14ac:dyDescent="0.25">
      <c r="A201" s="1" t="s">
        <v>67</v>
      </c>
      <c r="B201" s="1" t="s">
        <v>68</v>
      </c>
      <c r="C201" s="2">
        <v>41498</v>
      </c>
      <c r="D201" s="1" t="s">
        <v>69</v>
      </c>
      <c r="E201" s="1" t="s">
        <v>70</v>
      </c>
      <c r="G201" s="1" t="s">
        <v>10</v>
      </c>
      <c r="H201" s="1" t="s">
        <v>11</v>
      </c>
      <c r="I201" s="5" t="s">
        <v>535</v>
      </c>
      <c r="J201" s="2">
        <v>42095</v>
      </c>
      <c r="K201" s="2"/>
      <c r="L201" s="1" t="s">
        <v>17</v>
      </c>
      <c r="M201" s="3" t="s">
        <v>528</v>
      </c>
      <c r="N201" s="4" t="str">
        <f t="shared" si="3"/>
        <v>-</v>
      </c>
    </row>
    <row r="202" spans="1:14" x14ac:dyDescent="0.25">
      <c r="A202" s="1" t="s">
        <v>63</v>
      </c>
      <c r="B202" s="1" t="s">
        <v>64</v>
      </c>
      <c r="C202" s="2">
        <v>41535</v>
      </c>
      <c r="D202" s="1" t="s">
        <v>65</v>
      </c>
      <c r="E202" s="1" t="s">
        <v>66</v>
      </c>
      <c r="F202" s="1" t="s">
        <v>61</v>
      </c>
      <c r="G202" s="1" t="s">
        <v>10</v>
      </c>
      <c r="H202" s="1" t="s">
        <v>11</v>
      </c>
      <c r="I202" s="5" t="s">
        <v>536</v>
      </c>
      <c r="J202" s="2">
        <v>36892</v>
      </c>
      <c r="K202" s="2"/>
      <c r="L202" s="1" t="s">
        <v>17</v>
      </c>
      <c r="M202" s="3" t="s">
        <v>528</v>
      </c>
      <c r="N202" s="4" t="str">
        <f t="shared" si="3"/>
        <v>-</v>
      </c>
    </row>
    <row r="203" spans="1:14" x14ac:dyDescent="0.25">
      <c r="A203" s="1" t="s">
        <v>59</v>
      </c>
      <c r="B203" s="1" t="s">
        <v>60</v>
      </c>
      <c r="C203" s="2">
        <v>41564</v>
      </c>
      <c r="D203" s="1" t="s">
        <v>20</v>
      </c>
      <c r="E203" s="1" t="s">
        <v>9</v>
      </c>
      <c r="F203" s="1" t="s">
        <v>61</v>
      </c>
      <c r="G203" s="1" t="s">
        <v>10</v>
      </c>
      <c r="H203" s="1" t="s">
        <v>62</v>
      </c>
      <c r="I203" s="5" t="s">
        <v>539</v>
      </c>
      <c r="J203" s="2">
        <v>41614</v>
      </c>
      <c r="K203" s="2"/>
      <c r="L203" s="1" t="s">
        <v>12</v>
      </c>
      <c r="M203" s="3">
        <v>41576</v>
      </c>
      <c r="N203" s="4">
        <f t="shared" si="3"/>
        <v>0</v>
      </c>
    </row>
    <row r="204" spans="1:14" x14ac:dyDescent="0.25">
      <c r="A204" s="1" t="s">
        <v>57</v>
      </c>
      <c r="B204" s="1" t="s">
        <v>58</v>
      </c>
      <c r="C204" s="2">
        <v>41591</v>
      </c>
      <c r="D204" s="1" t="s">
        <v>20</v>
      </c>
      <c r="E204" s="1" t="s">
        <v>9</v>
      </c>
      <c r="G204" s="1" t="s">
        <v>10</v>
      </c>
      <c r="H204" s="1" t="s">
        <v>11</v>
      </c>
      <c r="I204" s="5" t="s">
        <v>539</v>
      </c>
      <c r="J204" s="2">
        <v>41697</v>
      </c>
      <c r="K204" s="2"/>
      <c r="L204" s="1" t="s">
        <v>12</v>
      </c>
      <c r="M204" s="3">
        <v>41656</v>
      </c>
      <c r="N204" s="4">
        <f t="shared" si="3"/>
        <v>2</v>
      </c>
    </row>
    <row r="205" spans="1:14" x14ac:dyDescent="0.25">
      <c r="A205" s="1" t="s">
        <v>55</v>
      </c>
      <c r="B205" s="1" t="s">
        <v>56</v>
      </c>
      <c r="C205" s="2">
        <v>41591</v>
      </c>
      <c r="D205" s="1" t="s">
        <v>20</v>
      </c>
      <c r="E205" s="1" t="s">
        <v>9</v>
      </c>
      <c r="G205" s="1" t="s">
        <v>10</v>
      </c>
      <c r="H205" s="1" t="s">
        <v>11</v>
      </c>
      <c r="I205" s="5" t="s">
        <v>539</v>
      </c>
      <c r="J205" s="2">
        <v>41697</v>
      </c>
      <c r="K205" s="2"/>
      <c r="L205" s="1" t="s">
        <v>12</v>
      </c>
      <c r="M205" s="3">
        <v>41656</v>
      </c>
      <c r="N205" s="4">
        <f t="shared" si="3"/>
        <v>2</v>
      </c>
    </row>
    <row r="206" spans="1:14" x14ac:dyDescent="0.25">
      <c r="A206" s="1" t="s">
        <v>53</v>
      </c>
      <c r="B206" s="1" t="s">
        <v>54</v>
      </c>
      <c r="C206" s="2">
        <v>41591</v>
      </c>
      <c r="D206" s="1" t="s">
        <v>20</v>
      </c>
      <c r="E206" s="1" t="s">
        <v>9</v>
      </c>
      <c r="G206" s="1" t="s">
        <v>10</v>
      </c>
      <c r="H206" s="1" t="s">
        <v>11</v>
      </c>
      <c r="I206" s="5" t="s">
        <v>539</v>
      </c>
      <c r="J206" s="2">
        <v>41697</v>
      </c>
      <c r="K206" s="2"/>
      <c r="L206" s="1" t="s">
        <v>28</v>
      </c>
      <c r="M206" s="3" t="s">
        <v>528</v>
      </c>
      <c r="N206" s="4" t="str">
        <f t="shared" si="3"/>
        <v>-</v>
      </c>
    </row>
    <row r="207" spans="1:14" x14ac:dyDescent="0.25">
      <c r="A207" s="1" t="s">
        <v>49</v>
      </c>
      <c r="B207" s="1" t="s">
        <v>50</v>
      </c>
      <c r="C207" s="2">
        <v>41592</v>
      </c>
      <c r="D207" s="1" t="s">
        <v>51</v>
      </c>
      <c r="E207" s="1" t="s">
        <v>52</v>
      </c>
      <c r="G207" s="1" t="s">
        <v>10</v>
      </c>
      <c r="H207" s="1" t="s">
        <v>11</v>
      </c>
      <c r="I207" s="5" t="s">
        <v>534</v>
      </c>
      <c r="J207" s="2">
        <v>36892</v>
      </c>
      <c r="K207" s="2"/>
      <c r="L207" s="1" t="s">
        <v>42</v>
      </c>
      <c r="M207" s="3" t="s">
        <v>528</v>
      </c>
      <c r="N207" s="4" t="str">
        <f t="shared" si="3"/>
        <v>-</v>
      </c>
    </row>
    <row r="208" spans="1:14" x14ac:dyDescent="0.25">
      <c r="A208" s="1" t="s">
        <v>46</v>
      </c>
      <c r="B208" s="1" t="s">
        <v>47</v>
      </c>
      <c r="C208" s="2">
        <v>41604</v>
      </c>
      <c r="D208" s="1" t="s">
        <v>48</v>
      </c>
      <c r="E208" s="1" t="s">
        <v>26</v>
      </c>
      <c r="F208" s="1" t="s">
        <v>33</v>
      </c>
      <c r="G208" s="1" t="s">
        <v>10</v>
      </c>
      <c r="H208" s="1" t="s">
        <v>11</v>
      </c>
      <c r="I208" s="5" t="s">
        <v>539</v>
      </c>
      <c r="J208" s="2">
        <v>36892</v>
      </c>
      <c r="K208" s="2"/>
      <c r="L208" s="1" t="s">
        <v>17</v>
      </c>
      <c r="M208" s="3">
        <v>41873</v>
      </c>
      <c r="N208" s="4">
        <f t="shared" si="3"/>
        <v>9</v>
      </c>
    </row>
    <row r="209" spans="1:14" x14ac:dyDescent="0.25">
      <c r="A209" s="1" t="s">
        <v>43</v>
      </c>
      <c r="B209" s="1" t="s">
        <v>44</v>
      </c>
      <c r="C209" s="2">
        <v>41618</v>
      </c>
      <c r="D209" s="1" t="s">
        <v>20</v>
      </c>
      <c r="E209" s="1" t="s">
        <v>9</v>
      </c>
      <c r="G209" s="1" t="s">
        <v>22</v>
      </c>
      <c r="H209" s="1" t="s">
        <v>11</v>
      </c>
      <c r="I209" s="5" t="s">
        <v>534</v>
      </c>
      <c r="J209" s="2">
        <v>41730</v>
      </c>
      <c r="K209" s="2"/>
      <c r="L209" s="1" t="s">
        <v>12</v>
      </c>
      <c r="M209" s="3">
        <v>41682</v>
      </c>
      <c r="N209" s="4">
        <f t="shared" si="3"/>
        <v>2</v>
      </c>
    </row>
    <row r="210" spans="1:14" x14ac:dyDescent="0.25">
      <c r="A210" s="1" t="s">
        <v>39</v>
      </c>
      <c r="B210" s="1" t="s">
        <v>40</v>
      </c>
      <c r="C210" s="2">
        <v>41983</v>
      </c>
      <c r="D210" s="1" t="s">
        <v>36</v>
      </c>
      <c r="E210" s="1" t="s">
        <v>41</v>
      </c>
      <c r="G210" s="1" t="s">
        <v>10</v>
      </c>
      <c r="H210" s="1" t="s">
        <v>11</v>
      </c>
      <c r="I210" s="5" t="s">
        <v>534</v>
      </c>
      <c r="J210" s="2">
        <v>36892</v>
      </c>
      <c r="K210" s="2"/>
      <c r="L210" s="1" t="s">
        <v>42</v>
      </c>
      <c r="M210" s="3" t="s">
        <v>528</v>
      </c>
      <c r="N210" s="4" t="str">
        <f t="shared" si="3"/>
        <v>-</v>
      </c>
    </row>
    <row r="211" spans="1:14" ht="20.25" customHeight="1" x14ac:dyDescent="0.25">
      <c r="A211" s="1" t="s">
        <v>34</v>
      </c>
      <c r="B211" s="1" t="s">
        <v>35</v>
      </c>
      <c r="C211" s="2">
        <v>41620</v>
      </c>
      <c r="D211" s="1" t="s">
        <v>36</v>
      </c>
      <c r="E211" s="1" t="s">
        <v>37</v>
      </c>
      <c r="G211" s="1" t="s">
        <v>22</v>
      </c>
      <c r="H211" s="1" t="s">
        <v>11</v>
      </c>
      <c r="I211" s="5" t="s">
        <v>539</v>
      </c>
      <c r="J211" s="2">
        <v>36892</v>
      </c>
      <c r="K211" s="2"/>
      <c r="L211" s="1" t="s">
        <v>38</v>
      </c>
      <c r="M211" s="13" t="s">
        <v>529</v>
      </c>
      <c r="N211" s="4" t="str">
        <f t="shared" si="3"/>
        <v>-</v>
      </c>
    </row>
    <row r="212" spans="1:14" x14ac:dyDescent="0.25">
      <c r="A212" s="1" t="s">
        <v>29</v>
      </c>
      <c r="B212" s="1" t="s">
        <v>30</v>
      </c>
      <c r="C212" s="2">
        <v>41640</v>
      </c>
      <c r="D212" s="1" t="s">
        <v>31</v>
      </c>
      <c r="E212" s="1" t="s">
        <v>32</v>
      </c>
      <c r="F212" s="1" t="s">
        <v>33</v>
      </c>
      <c r="G212" s="1" t="s">
        <v>10</v>
      </c>
      <c r="H212" s="1" t="s">
        <v>11</v>
      </c>
      <c r="I212" s="5" t="s">
        <v>536</v>
      </c>
      <c r="J212" s="2">
        <v>36892</v>
      </c>
      <c r="K212" s="2"/>
      <c r="L212" s="1" t="s">
        <v>42</v>
      </c>
      <c r="M212" s="13" t="s">
        <v>528</v>
      </c>
      <c r="N212" s="4" t="str">
        <f t="shared" si="3"/>
        <v>-</v>
      </c>
    </row>
    <row r="213" spans="1:14" x14ac:dyDescent="0.25">
      <c r="A213" s="1" t="s">
        <v>23</v>
      </c>
      <c r="B213" s="1" t="s">
        <v>24</v>
      </c>
      <c r="C213" s="2">
        <v>41652</v>
      </c>
      <c r="D213" s="1" t="s">
        <v>25</v>
      </c>
      <c r="E213" s="1" t="s">
        <v>26</v>
      </c>
      <c r="F213" s="1" t="s">
        <v>27</v>
      </c>
      <c r="G213" s="1" t="s">
        <v>10</v>
      </c>
      <c r="H213" s="1" t="s">
        <v>11</v>
      </c>
      <c r="I213" s="5" t="s">
        <v>539</v>
      </c>
      <c r="J213" s="2">
        <v>36892</v>
      </c>
      <c r="K213" s="2"/>
      <c r="L213" s="1" t="s">
        <v>12</v>
      </c>
      <c r="M213" s="15">
        <v>41689</v>
      </c>
      <c r="N213" s="4">
        <f t="shared" si="3"/>
        <v>1</v>
      </c>
    </row>
    <row r="214" spans="1:14" x14ac:dyDescent="0.25">
      <c r="A214" s="1" t="s">
        <v>18</v>
      </c>
      <c r="B214" s="1" t="s">
        <v>19</v>
      </c>
      <c r="C214" s="2">
        <v>41655</v>
      </c>
      <c r="D214" s="1" t="s">
        <v>20</v>
      </c>
      <c r="E214" s="1" t="s">
        <v>9</v>
      </c>
      <c r="F214" s="1" t="s">
        <v>21</v>
      </c>
      <c r="G214" s="1" t="s">
        <v>22</v>
      </c>
      <c r="H214" s="1" t="s">
        <v>11</v>
      </c>
      <c r="I214" s="5" t="s">
        <v>539</v>
      </c>
      <c r="J214" s="2">
        <v>36892</v>
      </c>
      <c r="K214" s="2"/>
      <c r="L214" s="1" t="s">
        <v>45</v>
      </c>
      <c r="M214" s="15">
        <v>41733</v>
      </c>
      <c r="N214" s="4">
        <f t="shared" si="3"/>
        <v>3</v>
      </c>
    </row>
    <row r="215" spans="1:14" x14ac:dyDescent="0.25">
      <c r="A215" s="1" t="s">
        <v>13</v>
      </c>
      <c r="B215" s="1" t="s">
        <v>14</v>
      </c>
      <c r="C215" s="2">
        <v>41680</v>
      </c>
      <c r="D215" s="1" t="s">
        <v>15</v>
      </c>
      <c r="E215" s="1" t="s">
        <v>16</v>
      </c>
      <c r="G215" s="1" t="s">
        <v>10</v>
      </c>
      <c r="H215" s="1" t="s">
        <v>11</v>
      </c>
      <c r="I215" s="5" t="s">
        <v>540</v>
      </c>
      <c r="J215" s="2">
        <v>42095</v>
      </c>
      <c r="K215" s="2"/>
      <c r="L215" s="1" t="s">
        <v>17</v>
      </c>
      <c r="M215" s="13" t="s">
        <v>528</v>
      </c>
      <c r="N215" s="4" t="str">
        <f t="shared" si="3"/>
        <v>-</v>
      </c>
    </row>
    <row r="216" spans="1:14" x14ac:dyDescent="0.25">
      <c r="A216" s="16" t="s">
        <v>575</v>
      </c>
      <c r="B216" s="16" t="s">
        <v>576</v>
      </c>
      <c r="C216" s="2">
        <v>41697</v>
      </c>
      <c r="H216" s="16" t="s">
        <v>11</v>
      </c>
      <c r="L216" s="1" t="s">
        <v>17</v>
      </c>
      <c r="M216" s="13" t="s">
        <v>528</v>
      </c>
      <c r="N216" s="4" t="str">
        <f t="shared" si="3"/>
        <v>-</v>
      </c>
    </row>
    <row r="217" spans="1:14" x14ac:dyDescent="0.25">
      <c r="A217" s="16" t="s">
        <v>573</v>
      </c>
      <c r="B217" s="16" t="s">
        <v>574</v>
      </c>
      <c r="C217" s="17">
        <v>41710</v>
      </c>
      <c r="H217" s="16" t="s">
        <v>536</v>
      </c>
      <c r="L217" s="1" t="s">
        <v>17</v>
      </c>
      <c r="M217" s="13" t="s">
        <v>528</v>
      </c>
      <c r="N217" s="4" t="str">
        <f t="shared" si="3"/>
        <v>-</v>
      </c>
    </row>
    <row r="218" spans="1:14" x14ac:dyDescent="0.25">
      <c r="A218" s="16" t="s">
        <v>571</v>
      </c>
      <c r="B218" s="16" t="s">
        <v>572</v>
      </c>
      <c r="C218" s="18">
        <v>41711</v>
      </c>
      <c r="H218" s="16" t="s">
        <v>535</v>
      </c>
      <c r="L218" s="1" t="s">
        <v>17</v>
      </c>
      <c r="M218" s="13" t="s">
        <v>528</v>
      </c>
      <c r="N218" s="4" t="str">
        <f t="shared" si="3"/>
        <v>-</v>
      </c>
    </row>
    <row r="219" spans="1:14" x14ac:dyDescent="0.25">
      <c r="A219" s="16" t="s">
        <v>569</v>
      </c>
      <c r="B219" s="16" t="s">
        <v>570</v>
      </c>
      <c r="C219" s="17">
        <v>41722</v>
      </c>
      <c r="H219" s="16" t="s">
        <v>11</v>
      </c>
      <c r="L219" s="1" t="s">
        <v>45</v>
      </c>
      <c r="M219" s="3">
        <v>41838</v>
      </c>
      <c r="N219" s="4">
        <f t="shared" si="3"/>
        <v>4</v>
      </c>
    </row>
    <row r="220" spans="1:14" x14ac:dyDescent="0.25">
      <c r="A220" s="16" t="s">
        <v>567</v>
      </c>
      <c r="B220" s="16" t="s">
        <v>568</v>
      </c>
      <c r="C220" s="19">
        <v>41801</v>
      </c>
      <c r="H220" s="16" t="s">
        <v>11</v>
      </c>
      <c r="L220" s="1" t="s">
        <v>45</v>
      </c>
      <c r="M220" s="3">
        <v>41838</v>
      </c>
      <c r="N220" s="4">
        <f t="shared" si="3"/>
        <v>1</v>
      </c>
    </row>
    <row r="221" spans="1:14" x14ac:dyDescent="0.25">
      <c r="A221" s="16" t="s">
        <v>565</v>
      </c>
      <c r="B221" s="16" t="s">
        <v>566</v>
      </c>
      <c r="H221" s="16" t="s">
        <v>11</v>
      </c>
      <c r="L221" s="1" t="s">
        <v>17</v>
      </c>
      <c r="M221" s="13" t="s">
        <v>528</v>
      </c>
      <c r="N221" s="4" t="str">
        <f t="shared" si="3"/>
        <v>-</v>
      </c>
    </row>
    <row r="222" spans="1:14" x14ac:dyDescent="0.25">
      <c r="A222" s="16" t="s">
        <v>563</v>
      </c>
      <c r="B222" s="16" t="s">
        <v>564</v>
      </c>
      <c r="C222" s="16"/>
      <c r="D222" s="16"/>
      <c r="H222" s="16" t="s">
        <v>11</v>
      </c>
      <c r="L222" s="1" t="s">
        <v>17</v>
      </c>
      <c r="M222" s="13" t="s">
        <v>528</v>
      </c>
      <c r="N222" s="4" t="str">
        <f t="shared" si="3"/>
        <v>-</v>
      </c>
    </row>
    <row r="223" spans="1:14" x14ac:dyDescent="0.25">
      <c r="A223" s="16" t="s">
        <v>561</v>
      </c>
      <c r="B223" s="16" t="s">
        <v>562</v>
      </c>
      <c r="D223" s="16"/>
      <c r="H223" s="16" t="s">
        <v>11</v>
      </c>
      <c r="L223" s="1" t="s">
        <v>17</v>
      </c>
      <c r="M223" s="13" t="s">
        <v>528</v>
      </c>
      <c r="N223" s="4" t="str">
        <f t="shared" si="3"/>
        <v>-</v>
      </c>
    </row>
    <row r="224" spans="1:14" x14ac:dyDescent="0.25">
      <c r="A224" s="16" t="s">
        <v>559</v>
      </c>
      <c r="B224" s="16" t="s">
        <v>560</v>
      </c>
      <c r="D224" s="16"/>
      <c r="H224" s="16" t="s">
        <v>535</v>
      </c>
      <c r="L224" s="1" t="s">
        <v>17</v>
      </c>
      <c r="M224" s="13" t="s">
        <v>528</v>
      </c>
      <c r="N224" s="4" t="str">
        <f t="shared" si="3"/>
        <v>-</v>
      </c>
    </row>
    <row r="225" spans="1:14" x14ac:dyDescent="0.25">
      <c r="A225" s="16" t="s">
        <v>557</v>
      </c>
      <c r="B225" s="16" t="s">
        <v>558</v>
      </c>
      <c r="D225" s="16"/>
      <c r="H225" s="16" t="s">
        <v>11</v>
      </c>
      <c r="L225" s="1" t="s">
        <v>17</v>
      </c>
      <c r="M225" s="13" t="s">
        <v>528</v>
      </c>
      <c r="N225" s="4" t="str">
        <f t="shared" si="3"/>
        <v>-</v>
      </c>
    </row>
    <row r="226" spans="1:14" x14ac:dyDescent="0.25">
      <c r="A226" s="16" t="s">
        <v>555</v>
      </c>
      <c r="B226" s="16" t="s">
        <v>556</v>
      </c>
      <c r="D226" s="16"/>
      <c r="H226" s="16" t="s">
        <v>11</v>
      </c>
      <c r="L226" s="1" t="s">
        <v>17</v>
      </c>
      <c r="M226" s="13" t="s">
        <v>528</v>
      </c>
      <c r="N226" s="4" t="str">
        <f t="shared" si="3"/>
        <v>-</v>
      </c>
    </row>
    <row r="227" spans="1:14" x14ac:dyDescent="0.25">
      <c r="A227" s="16" t="s">
        <v>553</v>
      </c>
      <c r="B227" s="16" t="s">
        <v>554</v>
      </c>
      <c r="D227" s="16"/>
      <c r="H227" s="16" t="s">
        <v>11</v>
      </c>
      <c r="L227" s="1" t="s">
        <v>45</v>
      </c>
      <c r="N227" s="4">
        <f t="shared" si="3"/>
        <v>0</v>
      </c>
    </row>
    <row r="228" spans="1:14" x14ac:dyDescent="0.25">
      <c r="A228" s="16" t="s">
        <v>551</v>
      </c>
      <c r="B228" s="16" t="s">
        <v>552</v>
      </c>
      <c r="D228" s="16"/>
      <c r="H228" s="16" t="s">
        <v>535</v>
      </c>
      <c r="L228" s="1" t="s">
        <v>17</v>
      </c>
      <c r="M228" s="13" t="s">
        <v>528</v>
      </c>
      <c r="N228" s="4" t="s">
        <v>579</v>
      </c>
    </row>
    <row r="229" spans="1:14" x14ac:dyDescent="0.25">
      <c r="D229" s="16"/>
      <c r="M229" s="13"/>
      <c r="N229" s="4"/>
    </row>
    <row r="230" spans="1:14" x14ac:dyDescent="0.25">
      <c r="D230" s="16"/>
      <c r="M230" s="13"/>
    </row>
    <row r="231" spans="1:14" x14ac:dyDescent="0.25">
      <c r="D231" s="16"/>
    </row>
    <row r="232" spans="1:14" x14ac:dyDescent="0.25">
      <c r="D232" s="16"/>
    </row>
    <row r="233" spans="1:14" x14ac:dyDescent="0.25">
      <c r="D233" s="16"/>
    </row>
    <row r="234" spans="1:14" x14ac:dyDescent="0.25">
      <c r="D234" s="16"/>
    </row>
    <row r="235" spans="1:14" x14ac:dyDescent="0.25">
      <c r="D235" s="16"/>
    </row>
    <row r="236" spans="1:14" x14ac:dyDescent="0.25">
      <c r="A236" s="16"/>
      <c r="B236" s="16"/>
      <c r="C236" s="16"/>
      <c r="D236" s="16"/>
    </row>
    <row r="237" spans="1:14" x14ac:dyDescent="0.25">
      <c r="A237" s="16"/>
      <c r="B237" s="16"/>
      <c r="C237" s="16"/>
      <c r="D237" s="16"/>
    </row>
    <row r="238" spans="1:14" x14ac:dyDescent="0.25">
      <c r="A238" s="16"/>
      <c r="B238" s="16"/>
      <c r="C238" s="16"/>
      <c r="D238" s="16"/>
    </row>
    <row r="239" spans="1:14" x14ac:dyDescent="0.25">
      <c r="A239" s="16"/>
      <c r="B239" s="16"/>
      <c r="C239" s="16"/>
      <c r="D239" s="16"/>
    </row>
    <row r="240" spans="1:14" x14ac:dyDescent="0.25">
      <c r="A240" s="16"/>
      <c r="B240" s="16"/>
      <c r="C240" s="16"/>
      <c r="D240" s="16"/>
    </row>
    <row r="241" spans="1:4" x14ac:dyDescent="0.25">
      <c r="A241" s="16"/>
      <c r="B241" s="16"/>
      <c r="C241" s="16"/>
      <c r="D241" s="16"/>
    </row>
    <row r="242" spans="1:4" x14ac:dyDescent="0.25">
      <c r="A242" s="16"/>
      <c r="B242" s="16"/>
      <c r="C242" s="16"/>
      <c r="D242" s="16"/>
    </row>
    <row r="243" spans="1:4" x14ac:dyDescent="0.25">
      <c r="A243" s="16"/>
      <c r="B243" s="16"/>
      <c r="C243" s="16"/>
      <c r="D243" s="16"/>
    </row>
    <row r="244" spans="1:4" x14ac:dyDescent="0.25">
      <c r="A244" s="16"/>
      <c r="B244" s="16"/>
      <c r="C244" s="16"/>
      <c r="D244" s="16"/>
    </row>
    <row r="245" spans="1:4" x14ac:dyDescent="0.25">
      <c r="A245" s="16"/>
      <c r="B245" s="16"/>
      <c r="C245" s="16"/>
      <c r="D245" s="16"/>
    </row>
    <row r="246" spans="1:4" x14ac:dyDescent="0.25">
      <c r="A246" s="16"/>
      <c r="B246" s="16"/>
      <c r="C246" s="16"/>
      <c r="D246" s="16"/>
    </row>
    <row r="247" spans="1:4" x14ac:dyDescent="0.25">
      <c r="A247" s="16"/>
      <c r="B247" s="16"/>
      <c r="C247" s="16"/>
      <c r="D247" s="16"/>
    </row>
    <row r="248" spans="1:4" x14ac:dyDescent="0.25">
      <c r="A248" s="16"/>
      <c r="B248" s="16"/>
      <c r="C248" s="16"/>
      <c r="D248" s="16"/>
    </row>
    <row r="249" spans="1:4" x14ac:dyDescent="0.25">
      <c r="A249" s="16"/>
      <c r="B249" s="16"/>
      <c r="C249" s="16"/>
      <c r="D249" s="16"/>
    </row>
    <row r="250" spans="1:4" x14ac:dyDescent="0.25">
      <c r="A250" s="16"/>
      <c r="B250" s="16"/>
      <c r="C250" s="16"/>
      <c r="D250" s="16"/>
    </row>
    <row r="251" spans="1:4" x14ac:dyDescent="0.25">
      <c r="A251" s="16"/>
      <c r="B251" s="16"/>
      <c r="C251" s="16"/>
      <c r="D251" s="16"/>
    </row>
    <row r="252" spans="1:4" x14ac:dyDescent="0.25">
      <c r="A252" s="16"/>
      <c r="B252" s="16"/>
      <c r="C252" s="16"/>
      <c r="D252" s="16"/>
    </row>
    <row r="253" spans="1:4" x14ac:dyDescent="0.25">
      <c r="A253" s="16"/>
      <c r="B253" s="16"/>
      <c r="C253" s="16"/>
      <c r="D253" s="16"/>
    </row>
    <row r="254" spans="1:4" x14ac:dyDescent="0.25">
      <c r="A254" s="16"/>
      <c r="B254" s="16"/>
      <c r="C254" s="16"/>
      <c r="D254" s="16"/>
    </row>
    <row r="255" spans="1:4" x14ac:dyDescent="0.25">
      <c r="A255" s="16"/>
      <c r="B255" s="16"/>
      <c r="C255" s="16"/>
      <c r="D255" s="16"/>
    </row>
    <row r="256" spans="1:4" x14ac:dyDescent="0.25">
      <c r="A256" s="16"/>
      <c r="B256" s="16"/>
      <c r="C256" s="16"/>
      <c r="D256" s="16"/>
    </row>
    <row r="257" spans="1:4" x14ac:dyDescent="0.25">
      <c r="A257" s="16"/>
      <c r="B257" s="16"/>
      <c r="C257" s="16"/>
      <c r="D257" s="16"/>
    </row>
    <row r="258" spans="1:4" x14ac:dyDescent="0.25">
      <c r="A258" s="16"/>
      <c r="B258" s="16"/>
      <c r="C258" s="16"/>
      <c r="D258" s="16"/>
    </row>
    <row r="259" spans="1:4" x14ac:dyDescent="0.25">
      <c r="A259" s="16"/>
      <c r="B259" s="16"/>
      <c r="C259" s="16"/>
      <c r="D259" s="16"/>
    </row>
    <row r="260" spans="1:4" x14ac:dyDescent="0.25">
      <c r="A260" s="16"/>
      <c r="B260" s="16"/>
      <c r="C260" s="16"/>
      <c r="D260" s="16"/>
    </row>
    <row r="261" spans="1:4" x14ac:dyDescent="0.25">
      <c r="A261" s="16"/>
      <c r="B261" s="16"/>
      <c r="C261" s="16"/>
      <c r="D261" s="16"/>
    </row>
    <row r="262" spans="1:4" x14ac:dyDescent="0.25">
      <c r="A262" s="16"/>
      <c r="B262" s="16"/>
      <c r="C262" s="16"/>
      <c r="D262" s="16"/>
    </row>
    <row r="263" spans="1:4" x14ac:dyDescent="0.25">
      <c r="A263" s="16"/>
      <c r="B263" s="16"/>
      <c r="C263" s="16"/>
      <c r="D263" s="16"/>
    </row>
  </sheetData>
  <autoFilter ref="A1:N263"/>
  <sortState ref="A223:C236">
    <sortCondition ref="A223:A23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CPStatusReport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Rosalind Timperley</dc:creator>
  <cp:lastModifiedBy>RT</cp:lastModifiedBy>
  <dcterms:created xsi:type="dcterms:W3CDTF">2014-02-28T11:38:25Z</dcterms:created>
  <dcterms:modified xsi:type="dcterms:W3CDTF">2014-09-23T12:15:24Z</dcterms:modified>
</cp:coreProperties>
</file>